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3" documentId="8_{F08E4A32-7295-48E0-9A74-89D1CD17880E}" xr6:coauthVersionLast="47" xr6:coauthVersionMax="47" xr10:uidLastSave="{3E55F46B-D36A-4C56-A93E-2797E309BEDA}"/>
  <bookViews>
    <workbookView xWindow="-120" yWindow="-120" windowWidth="29040" windowHeight="15720" xr2:uid="{F50EBDA9-D3C2-4A16-A62E-8F1E62F34F40}"/>
  </bookViews>
  <sheets>
    <sheet name="Ed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9" i="5" l="1"/>
  <c r="B99" i="5"/>
  <c r="C99" i="5"/>
  <c r="A98" i="5"/>
  <c r="B98" i="5"/>
  <c r="C98" i="5"/>
  <c r="A97" i="5"/>
  <c r="B97" i="5"/>
  <c r="R12" i="3" s="1" a="1"/>
  <c r="R12" i="3" s="1"/>
  <c r="C97" i="5"/>
  <c r="A96" i="5"/>
  <c r="B96" i="5"/>
  <c r="C96" i="5"/>
  <c r="A95" i="5"/>
  <c r="B95" i="5"/>
  <c r="P12" i="3" s="1" a="1"/>
  <c r="P12" i="3" s="1"/>
  <c r="C9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P13" i="3" a="1"/>
  <c r="P13" i="3" s="1"/>
  <c r="N13" i="3" a="1"/>
  <c r="N13" i="3" s="1"/>
  <c r="N12" i="3" a="1"/>
  <c r="N12" i="3" s="1"/>
  <c r="R11" i="3" a="1"/>
  <c r="R11" i="3" s="1"/>
  <c r="N11" i="3" a="1"/>
  <c r="N11" i="3" s="1"/>
  <c r="R10" i="3" a="1"/>
  <c r="R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P5" i="3" a="1"/>
  <c r="P5" i="3" s="1"/>
  <c r="N5" i="3" a="1"/>
  <c r="N5" i="3" s="1"/>
  <c r="A94" i="5"/>
  <c r="B94" i="5"/>
  <c r="C94"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3" i="5"/>
  <c r="R14" i="3" l="1" a="1"/>
  <c r="R14" i="3" s="1"/>
  <c r="P11" i="3" a="1"/>
  <c r="P11" i="3" s="1"/>
  <c r="R5" i="3" a="1"/>
  <c r="R5" i="3" s="1"/>
  <c r="P10" i="3" a="1"/>
  <c r="P10"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AH128" i="2"/>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C88" i="5" s="1"/>
  <c r="AH96" i="2"/>
  <c r="AH115" i="2"/>
  <c r="AH186" i="2"/>
  <c r="AH130" i="2"/>
  <c r="AH151" i="2"/>
  <c r="AH206" i="2"/>
  <c r="AH215" i="2"/>
  <c r="AH248" i="2"/>
  <c r="AH28" i="2"/>
  <c r="C29" i="5" s="1"/>
  <c r="AH40" i="2"/>
  <c r="C41" i="5" s="1"/>
  <c r="AH174" i="2"/>
  <c r="AH172" i="2"/>
  <c r="AH192" i="2"/>
  <c r="AH269" i="2"/>
  <c r="AH82" i="2"/>
  <c r="C83" i="5" s="1"/>
  <c r="AH95" i="2"/>
  <c r="BR28" i="2"/>
  <c r="AH3" i="2"/>
  <c r="C4" i="5" s="1"/>
  <c r="AH168" i="2"/>
  <c r="AH189" i="2"/>
  <c r="AH132" i="2"/>
  <c r="AH4" i="2"/>
  <c r="C5" i="5" s="1"/>
  <c r="AH6" i="2"/>
  <c r="C7" i="5" s="1"/>
  <c r="AH22" i="2"/>
  <c r="C23" i="5" s="1"/>
  <c r="BJ9" i="2"/>
  <c r="F14" i="3" s="1"/>
  <c r="AH33" i="2"/>
  <c r="C34" i="5" s="1"/>
  <c r="AH61" i="2"/>
  <c r="C62" i="5" s="1"/>
  <c r="AH120" i="2"/>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AH266" i="2"/>
  <c r="AH14" i="2"/>
  <c r="C15" i="5" s="1"/>
  <c r="AH92" i="2"/>
  <c r="C93" i="5" s="1"/>
  <c r="AH37" i="2"/>
  <c r="C38" i="5" s="1"/>
  <c r="AH88" i="2"/>
  <c r="C89" i="5" s="1"/>
  <c r="AH101" i="2"/>
  <c r="AH136" i="2"/>
  <c r="AH181" i="2"/>
  <c r="AH232" i="2"/>
  <c r="AH19" i="2"/>
  <c r="C20" i="5" s="1"/>
  <c r="AH118" i="2"/>
  <c r="AH127" i="2"/>
  <c r="AH141" i="2"/>
  <c r="AH237" i="2"/>
  <c r="AH15" i="2"/>
  <c r="C16" i="5" s="1"/>
  <c r="AH26" i="2"/>
  <c r="C27" i="5" s="1"/>
  <c r="AH117" i="2"/>
  <c r="AH137" i="2"/>
  <c r="AH195" i="2"/>
  <c r="AH281" i="2"/>
  <c r="AH55" i="2"/>
  <c r="C56" i="5" s="1"/>
  <c r="AH77" i="2"/>
  <c r="C78" i="5" s="1"/>
  <c r="AH229" i="2"/>
  <c r="AH240" i="2"/>
  <c r="AH244" i="2"/>
  <c r="AH275" i="2"/>
  <c r="AH93" i="2"/>
  <c r="AH149" i="2"/>
  <c r="AH254" i="2"/>
  <c r="BB4" i="2"/>
  <c r="I36" i="3" s="1"/>
  <c r="AH17" i="2"/>
  <c r="C18" i="5" s="1"/>
  <c r="AH35" i="2"/>
  <c r="C36" i="5" s="1"/>
  <c r="AH109" i="2"/>
  <c r="AH208" i="2"/>
  <c r="AH228" i="2"/>
  <c r="AH34" i="2"/>
  <c r="C35" i="5" s="1"/>
  <c r="AH46" i="2"/>
  <c r="C47" i="5" s="1"/>
  <c r="AH75" i="2"/>
  <c r="C76" i="5" s="1"/>
  <c r="AH108" i="2"/>
  <c r="AH156" i="2"/>
  <c r="AH178" i="2"/>
  <c r="AH207" i="2"/>
  <c r="AH214" i="2"/>
  <c r="AH31" i="2"/>
  <c r="C32" i="5" s="1"/>
  <c r="BI4" i="2"/>
  <c r="AH25" i="2"/>
  <c r="C26" i="5" s="1"/>
  <c r="AH200" i="2"/>
  <c r="AH212" i="2"/>
  <c r="AH278" i="2"/>
  <c r="AH56" i="2"/>
  <c r="C57" i="5" s="1"/>
  <c r="AH114" i="2"/>
  <c r="AH196" i="2"/>
  <c r="AH880" i="2"/>
  <c r="AH173" i="2"/>
  <c r="AH187" i="2"/>
  <c r="AH221" i="2"/>
  <c r="AH362" i="2"/>
  <c r="BV41" i="2"/>
  <c r="AH47" i="2"/>
  <c r="C48" i="5" s="1"/>
  <c r="AH116" i="2"/>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AH126" i="2"/>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AH272" i="2"/>
  <c r="AH368" i="2"/>
  <c r="AH379" i="2"/>
  <c r="AH455" i="2"/>
  <c r="AH498" i="2"/>
  <c r="AH629" i="2"/>
  <c r="AH720" i="2"/>
  <c r="AH834" i="2"/>
  <c r="AH868" i="2"/>
  <c r="AH917" i="2"/>
  <c r="AH991" i="2"/>
  <c r="AH1108" i="2"/>
  <c r="AH1128" i="2"/>
  <c r="AH12" i="2"/>
  <c r="C13" i="5" s="1"/>
  <c r="AH42" i="2"/>
  <c r="C43" i="5" s="1"/>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AH122" i="2"/>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AH121" i="2"/>
  <c r="AH188" i="2"/>
  <c r="AH235" i="2"/>
  <c r="AH312" i="2"/>
  <c r="AH398" i="2"/>
  <c r="AH432" i="2"/>
  <c r="AH549" i="2"/>
  <c r="AH580" i="2"/>
  <c r="AH668" i="2"/>
  <c r="AH738" i="2"/>
  <c r="AH11" i="2"/>
  <c r="C12" i="5" s="1"/>
  <c r="AH24" i="2"/>
  <c r="C25" i="5" s="1"/>
  <c r="AH51" i="2"/>
  <c r="C52" i="5" s="1"/>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<sst xmlns="http://schemas.openxmlformats.org/spreadsheetml/2006/main" count="1509" uniqueCount="447">
  <si>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</si>
  <si>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</si>
  <si>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</si>
  <si>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</si>
  <si>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</si>
  <si>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</si>
  <si>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</si>
  <si>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</si>
  <si>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</si>
  <si>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</si>
  <si>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</si>
  <si>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</si>
  <si>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</si>
  <si>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</si>
  <si>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</si>
  <si>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</si>
  <si>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</si>
  <si>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</si>
  <si>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</si>
  <si>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</si>
  <si>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</si>
  <si>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</si>
  <si>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</si>
  <si>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</si>
  <si>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</si>
  <si>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</si>
  <si>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</si>
  <si>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</si>
  <si>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</si>
  <si>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</si>
  <si>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</si>
  <si>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</si>
  <si>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</si>
  <si>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</si>
  <si>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</si>
  <si>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</si>
  <si>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</si>
  <si>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</si>
  <si>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</si>
  <si>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</si>
  <si>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</si>
  <si>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</si>
  <si>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</si>
  <si>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</si>
  <si>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</si>
  <si>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</si>
  <si>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</si>
  <si>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</si>
  <si>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</si>
  <si>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</si>
  <si>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</si>
  <si>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</si>
  <si>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</si>
  <si>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</si>
  <si>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</si>
  <si>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</si>
  <si>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</si>
  <si>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</si>
  <si>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</si>
  <si>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</si>
  <si>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</si>
  <si>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</si>
  <si>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</si>
  <si>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</si>
  <si>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</si>
  <si>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</si>
  <si>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</si>
  <si>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</si>
  <si>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</si>
  <si>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</si>
  <si>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</si>
  <si>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</si>
  <si>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</si>
  <si>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</si>
  <si>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</si>
  <si>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</si>
  <si>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</si>
  <si>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</si>
  <si>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</si>
  <si>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</si>
  <si>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</si>
  <si>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</si>
  <si>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</si>
  <si>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</si>
  <si>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</si>
  <si>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</si>
  <si>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</si>
  <si>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</si>
  <si>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</si>
  <si>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</si>
  <si>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</si>
  <si>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</si>
  <si>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</si>
  <si>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</si>
  <si>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</si>
  <si>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</si>
  <si>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</si>
  <si>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</si>
  <si>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</si>
  <si>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</si>
  <si>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</si>
  <si>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</si>
  <si>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</si>
  <si>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</si>
  <si>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</si>
  <si>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</si>
  <si>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</si>
  <si>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</si>
  <si>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</si>
  <si>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</si>
  <si>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</si>
  <si>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</si>
  <si>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</si>
  <si>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</si>
  <si>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</si>
  <si>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</si>
  <si>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</si>
  <si>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</si>
  <si>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</si>
  <si>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</si>
  <si>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</si>
  <si>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</si>
  <si>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</si>
  <si>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</si>
  <si>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</si>
  <si>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</si>
  <si>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</si>
  <si>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</si>
  <si>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</si>
  <si>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</si>
  <si>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</si>
  <si>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</si>
  <si>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</si>
  <si>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</si>
  <si>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</si>
  <si>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</si>
  <si>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</si>
  <si>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</si>
  <si>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</si>
  <si>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</si>
  <si>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</si>
  <si>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</si>
  <si>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</si>
  <si>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</si>
  <si>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</si>
  <si>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</si>
  <si>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</si>
  <si>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</si>
  <si>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</si>
  <si>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</si>
  <si>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</si>
  <si>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</si>
  <si>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</si>
  <si>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</si>
  <si>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</si>
  <si>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</si>
  <si>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</si>
  <si>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</si>
  <si>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</si>
  <si>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</si>
  <si>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</si>
  <si>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</si>
  <si>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</si>
  <si>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</si>
  <si>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</si>
  <si>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</si>
  <si>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</si>
  <si>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</si>
  <si>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</si>
  <si>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</si>
  <si>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</si>
  <si>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</si>
  <si>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</si>
  <si>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</si>
  <si>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</si>
  <si>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</si>
  <si>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Lytwak</t>
  </si>
  <si>
    <t>AotT</t>
  </si>
  <si>
    <t>Lt. Gen.</t>
  </si>
  <si>
    <t>AoT Mar OBD Award</t>
  </si>
  <si>
    <t>Start Adjustment</t>
  </si>
  <si>
    <t>May Admin pts.</t>
  </si>
  <si>
    <t>OBD Points - August, 2005</t>
  </si>
  <si>
    <t>OBD Points - September, 2005</t>
  </si>
  <si>
    <t>October 2005 - OBD Points</t>
  </si>
  <si>
    <t>Award Points - November 2005</t>
  </si>
  <si>
    <t>Decembere 2005 / January 2006 - OBD Points</t>
  </si>
  <si>
    <t>Activity</t>
  </si>
  <si>
    <t>Battle Activity</t>
  </si>
  <si>
    <t>AoT AC Admin Points for Nov 2007</t>
  </si>
  <si>
    <t>AoT AC Admin Points for Dec 2007</t>
  </si>
  <si>
    <t>AoT AC Admin Points for Jan 2008</t>
  </si>
  <si>
    <t>AoT AC Admin Points for Feb 2008</t>
  </si>
  <si>
    <t>AoT AC Admin Points for Mar 2008</t>
  </si>
  <si>
    <t>AoT AC Admin Points for Apr 2008</t>
  </si>
  <si>
    <t>AoT AC Admin Points for May 2008</t>
  </si>
  <si>
    <t>AoT AC Admin Points for June 2008</t>
  </si>
  <si>
    <t>AoT AC Admin Points for July 2008</t>
  </si>
  <si>
    <t>AoT AC Admin Points for Aug 2008</t>
  </si>
  <si>
    <t>AoT AC Admin Points for Sep 2008</t>
  </si>
  <si>
    <t>AoT AC Admin Points for Oct 2008</t>
  </si>
  <si>
    <t>AoT AC Admin Points for Nov 2008</t>
  </si>
  <si>
    <t>AoT AC Admin Points for Dec 2008</t>
  </si>
  <si>
    <t>AoT AC Admin Points for Jan 2009</t>
  </si>
  <si>
    <t>AoT AC Admin Points for Feb 2009</t>
  </si>
  <si>
    <t>AoT AC Admin Points for Mar 2009</t>
  </si>
  <si>
    <t>AoT AC Admin Points for Apr 2009</t>
  </si>
  <si>
    <t>AoT AC Admin Points for May 2009</t>
  </si>
  <si>
    <t>AoT AC Admin Points for June 2009</t>
  </si>
  <si>
    <t>AoT AC Admin Points for July 2009</t>
  </si>
  <si>
    <t>AoT AC Admin Points for Aug 2009</t>
  </si>
  <si>
    <t>AoT AC Admin Points for Oct 2009</t>
  </si>
  <si>
    <t>AoT AC Admin Points for Sep 2009</t>
  </si>
  <si>
    <t>AoT AC Admin Points for Nov 2009</t>
  </si>
  <si>
    <t>Distinguished Servie Order Medal for AoT Command,</t>
  </si>
  <si>
    <t>Dec '09 Conduct</t>
  </si>
  <si>
    <t>Conduct Points Muster</t>
  </si>
  <si>
    <t>Award Points Good Conduct Medal</t>
  </si>
  <si>
    <t>Award Points Combat Badge</t>
  </si>
  <si>
    <t>Award Points Battlefield Ribbon 1st Bull Run</t>
  </si>
  <si>
    <t>Conduct Points: Muster</t>
  </si>
  <si>
    <t>Conduct Points-Muster</t>
  </si>
  <si>
    <t>Conduct Points: Muster (June 2012)</t>
  </si>
  <si>
    <t>Award Points, Battlefield Ribbon) (Pea Ridge)</t>
  </si>
  <si>
    <t>Conduct Points Muster (Oct)</t>
  </si>
  <si>
    <t>Conduct Points September Muster</t>
  </si>
  <si>
    <t>January Muster</t>
  </si>
  <si>
    <t>Conduct Points muster</t>
  </si>
  <si>
    <t>Admin Points XV Corps Commander</t>
  </si>
  <si>
    <t>Conduct Points Muster (Aug - Nov 17)</t>
  </si>
  <si>
    <t>2nd Half 2017 GCM</t>
  </si>
  <si>
    <t>Gaps To Manassdas Ribbon</t>
  </si>
  <si>
    <t>Conduct Points Muster Dec17-Jan18</t>
  </si>
  <si>
    <t>Conduct Points Muster (Feb18)</t>
  </si>
  <si>
    <t>Conduct Points Muster (Mar18)</t>
  </si>
  <si>
    <t>Union Army Combat Badge, April 2018</t>
  </si>
  <si>
    <t>Admin Points XV Commander Apr18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</si>
  <si>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</si>
  <si>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</si>
  <si>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</si>
  <si>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</si>
  <si>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</si>
  <si>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</si>
  <si>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</si>
  <si>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</si>
  <si>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</si>
  <si>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GCM, December 2018 Website Support Donation Drive</t>
  </si>
  <si>
    <t>Conduct Points, Muster, Dec18/Jan19</t>
  </si>
  <si>
    <t>Conduct Points, Muster, Feb 2019</t>
  </si>
  <si>
    <t>Conduct Points, Muster, Mar 2019</t>
  </si>
  <si>
    <t>Conduct Points, Muster, Apr 2019</t>
  </si>
  <si>
    <t>Nattlefielfd Ribbon, Edward's Station</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</si>
  <si>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</si>
  <si>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</si>
  <si>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</si>
  <si>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</si>
  <si>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</si>
  <si>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</si>
  <si>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</si>
  <si>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</si>
  <si>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</si>
  <si>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</si>
  <si>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</si>
  <si>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</si>
  <si>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Union Army Good Conduct Medal (9th)</t>
  </si>
  <si>
    <t>Conduct Points, Muster, June, 2020</t>
  </si>
  <si>
    <t>Admin Points XV/AotT Commander (June, 2020)</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</si>
  <si>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</si>
  <si>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</si>
  <si>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</si>
  <si>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</si>
  <si>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</si>
  <si>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</si>
  <si>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</si>
  <si>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</si>
  <si>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March, 2021</t>
  </si>
  <si>
    <t>Conduct Points, Muster, April, 2021</t>
  </si>
  <si>
    <t>Conduct Points, Muster, May, 2021</t>
  </si>
  <si>
    <t>Conduct Points, Muster, June, 2021</t>
  </si>
  <si>
    <t>Ellsworth Medal</t>
  </si>
  <si>
    <t>U.S. Grant Medal (1)</t>
  </si>
  <si>
    <t>Kelly Ross, USA</t>
  </si>
  <si>
    <t>Ed Lytwak, USA</t>
  </si>
  <si>
    <t>TS Gettysburg</t>
  </si>
  <si>
    <t>Mike Laabs, CSA</t>
  </si>
  <si>
    <t>Ian Proctor, CSA</t>
  </si>
  <si>
    <t>TS Chickamauga</t>
  </si>
  <si>
    <t>Gian Morelli, CSA</t>
  </si>
  <si>
    <t>TS Antietam</t>
  </si>
  <si>
    <t>TS Bull Run</t>
  </si>
  <si>
    <t>Rudy Zodda, CSA</t>
  </si>
  <si>
    <t>WDS Gettysburg</t>
  </si>
  <si>
    <t>5th Scenario in Gettysburg campaign</t>
  </si>
  <si>
    <t>Ian Rousell, CSA</t>
  </si>
  <si>
    <t>Marcin Mystkowski, CSA</t>
  </si>
  <si>
    <t>WDS Corinth</t>
  </si>
  <si>
    <t>Full Campaign</t>
  </si>
  <si>
    <t>Evan Castle, CSA</t>
  </si>
  <si>
    <t>Nicholas Kunz, CSA</t>
  </si>
  <si>
    <t>Campaign 1</t>
  </si>
  <si>
    <t>Campaign</t>
  </si>
  <si>
    <t>Campaign game 1</t>
  </si>
  <si>
    <t>WDS Franklin</t>
  </si>
  <si>
    <t>Full Franklin Campaign : first battle</t>
  </si>
  <si>
    <t>Franklin Campaign</t>
  </si>
  <si>
    <t>Bill Peters, CSA</t>
  </si>
  <si>
    <t>WDS Peninsula</t>
  </si>
  <si>
    <t>John Longstreet, CSA</t>
  </si>
  <si>
    <t>WDS Shiloh</t>
  </si>
  <si>
    <t>Tom Barber, CSA</t>
  </si>
  <si>
    <t>.</t>
  </si>
  <si>
    <t>Rich Walker, CSA</t>
  </si>
  <si>
    <t>Rob Hinkle, CSA</t>
  </si>
  <si>
    <t>Celamanka Noftz, CSA</t>
  </si>
  <si>
    <t>WDS Vicksburg</t>
  </si>
  <si>
    <t>John Moore, CSA</t>
  </si>
  <si>
    <t>66. Marengo in the heartland II (var. 24) /272</t>
  </si>
  <si>
    <t>thc_c1u2.scn /29</t>
  </si>
  <si>
    <t>pgsb_c1u1.scn /38</t>
  </si>
  <si>
    <t>cbp2_c2u1.scn /24</t>
  </si>
  <si>
    <t>jf_c2u1.scn /77</t>
  </si>
  <si>
    <t>WDS Antietam</t>
  </si>
  <si>
    <t>WDS Chancellorsville</t>
  </si>
  <si>
    <t>Weather02_Nov 19th_Meeting.scn /86</t>
  </si>
  <si>
    <t>WDS Chickamauga</t>
  </si>
  <si>
    <t>Carlo Bonferroni, CSA</t>
  </si>
  <si>
    <t>WDS Ozark</t>
  </si>
  <si>
    <t>Tom Dehoff, CSA</t>
  </si>
  <si>
    <t>Neal Hebert, CSA</t>
  </si>
  <si>
    <t>Jim Garner, CSA</t>
  </si>
  <si>
    <t>John Lytwak, USA</t>
  </si>
  <si>
    <t>Charles Schmidt, CSA</t>
  </si>
  <si>
    <t>Cameron McOmish, CSA</t>
  </si>
  <si>
    <t>WDS Petersburg</t>
  </si>
  <si>
    <t>Larry Mills, CSA</t>
  </si>
  <si>
    <t>WDS Atlanta</t>
  </si>
  <si>
    <t>jf_c2u2.scn /77</t>
  </si>
  <si>
    <t>Scott Eichelberger, USA</t>
  </si>
  <si>
    <t>Gene Nix, CSA</t>
  </si>
  <si>
    <t>Pemberton Gets Help Tournament_Port Gibson /38</t>
  </si>
  <si>
    <t>Gary Houghtaling, CSA</t>
  </si>
  <si>
    <t>William Treuting, CSA</t>
  </si>
  <si>
    <t>Kenneth Miller, USA</t>
  </si>
  <si>
    <t>WDS Forgotten</t>
  </si>
  <si>
    <t>Steve Griffith, CSA</t>
  </si>
  <si>
    <t>Thomas Marshall, CSA</t>
  </si>
  <si>
    <t>jf_c1u2.scn /34</t>
  </si>
  <si>
    <t>Pemberton Gets Help Tournament_No Turning Back /38</t>
  </si>
  <si>
    <t>Aleksander Krolikowski, CSA</t>
  </si>
  <si>
    <t>Mike Hemer, CSA</t>
  </si>
  <si>
    <t>wc c1u1 The Battle of Wilson's Creek, Aug 10, 1861 variant /23</t>
  </si>
  <si>
    <t>Gary Krenek, CSA</t>
  </si>
  <si>
    <t>Andy Hendrick, USA</t>
  </si>
  <si>
    <t>Derek Hampel, USA</t>
  </si>
  <si>
    <t>Rick Trembley, USA</t>
  </si>
  <si>
    <t>Kenneth Crist, USA</t>
  </si>
  <si>
    <t>Einar Jon Masson, USA</t>
  </si>
  <si>
    <t>Larenzo Brown, CSA</t>
  </si>
  <si>
    <t>Ed Blackburn, CSA</t>
  </si>
  <si>
    <t>George Tarr, CSA</t>
  </si>
  <si>
    <t>Boyd Denner, CSA</t>
  </si>
  <si>
    <t>Patrick Hollevoet, CSA</t>
  </si>
  <si>
    <t>Robert Harney, CSA</t>
  </si>
  <si>
    <t>Stephen Peluso, USA</t>
  </si>
  <si>
    <t>Edward Stewart, CSA</t>
  </si>
  <si>
    <t>Ashdoll Ren, CSA</t>
  </si>
  <si>
    <t>Robert Frost, USA</t>
  </si>
  <si>
    <t>WDS Overland</t>
  </si>
  <si>
    <t>Chris Hopper, USA</t>
  </si>
  <si>
    <t>Tim Reneau, CSA</t>
  </si>
  <si>
    <t>Chris Newcomb, CSA</t>
  </si>
  <si>
    <t>David Danner, USA</t>
  </si>
  <si>
    <t>David Peek, CSA</t>
  </si>
  <si>
    <t>Kyle FitzMaurice, USA</t>
  </si>
  <si>
    <t>Walt Dortch, USA</t>
  </si>
  <si>
    <t>Jim Boling, USA</t>
  </si>
  <si>
    <t>Eagle Medal (1)</t>
  </si>
  <si>
    <t>!BG 022 – Equal Force Battle V.1 [50 Turns]</t>
  </si>
  <si>
    <t>Kevin Wenker, USA</t>
  </si>
  <si>
    <t>!BG 014 – Longstreet’s Assault V.1 [12 Turns]</t>
  </si>
  <si>
    <t>!BG03: Reinforced at Stones River [135 Turns]</t>
  </si>
  <si>
    <t>01: First Contact! [7 Turns]</t>
  </si>
  <si>
    <t>02a: Out of the Mist [36 Turns]</t>
  </si>
  <si>
    <t>11: Like a Pack of Wolves [6 Turns]</t>
  </si>
  <si>
    <t>12: We shall soon be In It [12 Turns]</t>
  </si>
  <si>
    <t>11: Twice Hallowed Ground [90 Turns]</t>
  </si>
  <si>
    <t>13: Another Bloody Morning [24 Turns]</t>
  </si>
  <si>
    <t>09: Which Bird gets the Worm? [99 Turns]</t>
  </si>
  <si>
    <t>03: The Battle of First Bull Run [49 Turns]</t>
  </si>
  <si>
    <t>003: The Second Battle of Winchester – June 13 1863 (Var. 1) [86 Turns]</t>
  </si>
  <si>
    <t>!historical 1. Gettysburg - July 1 - 3 1863 [156 Turns]</t>
  </si>
  <si>
    <t>Other (Not Listed Above or Unknown)</t>
  </si>
  <si>
    <t>03b: Hist Gaines’s Mill June 27 [29 Turns]</t>
  </si>
  <si>
    <t>001: Bel_Belmont revisited [18 Turns]</t>
  </si>
  <si>
    <t>08a: Hist 7 Days Campaign [407 Turns]</t>
  </si>
  <si>
    <t>105: MS_Buell and Hardee at M.S. [36 Turns]</t>
  </si>
  <si>
    <t>001: The Battle of Brandy Station – June 9 1863 (Var. 1) [47 Turns]</t>
  </si>
  <si>
    <t>162: Trouble on the way North I (Var. 36) [216 Turns]</t>
  </si>
  <si>
    <t>086: Jk_Grant from the East [40 Turns]</t>
  </si>
  <si>
    <t>033: FD_Day 4 Breakout (Hist) [33 Turns]</t>
  </si>
  <si>
    <t>05h. Champion Hill [30 Turns]</t>
  </si>
  <si>
    <t>018: 2BR_2nd Bull Run V.4 [81 Turns]</t>
  </si>
  <si>
    <t>026C: May 1st – May 3rd [133 Turns]</t>
  </si>
  <si>
    <t>050: chick_Meeting Engagement V.1w [130 Turns]</t>
  </si>
  <si>
    <t>005: 1BR_Bull Run V.3 [42 Turns]</t>
  </si>
  <si>
    <t>01: Boonville_Histscn [21 Turns]</t>
  </si>
  <si>
    <t>02: Carthage_histscn [52 Turns]</t>
  </si>
  <si>
    <t>03b: Wilson’s Creek_Histscn [21 Turns]</t>
  </si>
  <si>
    <t>05: Lexington Sept 19 H [27 Turns]</t>
  </si>
  <si>
    <t>004: Bel_Belmont_Landing (Hist) [20 Turns]</t>
  </si>
  <si>
    <t>114: MS_Battle of Mill Springs (Hist) [10 Turns]</t>
  </si>
  <si>
    <t>07a: PR_Dunagin’s Farm H [14 Turns]</t>
  </si>
  <si>
    <t>07b: PR_Pea Ridge full H [94 Turns]</t>
  </si>
  <si>
    <t>!historical 1.1 Gettysburg - July 1 1863 [44 Turns]</t>
  </si>
  <si>
    <t>072: chatt_Missionary Ridge Nov 23rd (h)w [80 Turns]</t>
  </si>
  <si>
    <t>122: NM_Battle of New Madrid (Hist) [40 Turns]</t>
  </si>
  <si>
    <t>095: gm_A Great Clash North of the Cumberland [40 Turns]</t>
  </si>
  <si>
    <t>068: Gap_Gaps to Manassas [86 Turns]</t>
  </si>
  <si>
    <t>005: First Assault I June 15th 1864 [30 Turns]</t>
  </si>
  <si>
    <t>009: Hancock’s Advance June 16th 1864 [40 Turns]</t>
  </si>
  <si>
    <t>008: Siege of Petersburg June 15th – 17th 1864 [60 Turns]</t>
  </si>
  <si>
    <t>048: Ant_Hagerstown March V.1 [86 Turns]</t>
  </si>
  <si>
    <t>009: Rocky Face Meeting Engagement V.4 [46 Turns]</t>
  </si>
  <si>
    <t>001: 1BR_Blackburn Ford [21 Turns]</t>
  </si>
  <si>
    <t>053: CM_Cedar Mountain (Historical) [21 Turns]</t>
  </si>
  <si>
    <t>01a: Hist Oak Grove June 25 [40 Turns]</t>
  </si>
  <si>
    <t>097: gm_Cheatham Probes North [15 Turns]</t>
  </si>
  <si>
    <t>080: 640927-(H) Pilot Knob 20 [66 Turns]</t>
  </si>
  <si>
    <t>04h_a: McClernand’s Fix [24 Turns]</t>
  </si>
  <si>
    <t>064: SM_South Mountain (Historical) [40 Turns]</t>
  </si>
  <si>
    <t>021C: April 29th [35 Turns]</t>
  </si>
  <si>
    <t>001: Columbia [23 Turns]</t>
  </si>
  <si>
    <t>Stonewall at Gettysburg [156 Turns]</t>
  </si>
  <si>
    <t>01hist_Iuka [12 Turns]</t>
  </si>
  <si>
    <t>080: Jk_Battle of Jackson [46 Turns]</t>
  </si>
  <si>
    <t>!BG09: Chickamauga Meeting Engagement V.1 [107 Turns]</t>
  </si>
  <si>
    <t>134: Equal Force Fight #2 (Cavalry) [20 Turns]</t>
  </si>
  <si>
    <t>006: p_Perryville V.2w (meet) [38 Turns]</t>
  </si>
  <si>
    <t xml:space="preserve">Date </t>
  </si>
  <si>
    <t>!BG10: Chickamauga Meeting Engagement V.2 [87 Turns]</t>
  </si>
  <si>
    <t>Victor Nelson, USA</t>
  </si>
  <si>
    <t>Richard Whipkey, USA</t>
  </si>
  <si>
    <t>James Whitehead, CSA</t>
  </si>
  <si>
    <t>00a: Hist Seven Pines May 31 – June 1 [82 Turns]</t>
  </si>
  <si>
    <t>02a: Hist Beaver Dam June 26 [23 Turns]</t>
  </si>
  <si>
    <t>Mike Burns, CSA</t>
  </si>
  <si>
    <t>Ralph Peterson,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</si>
</sst>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2003</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10</v>
      </c>
      <c r="Q5" s="57">
        <v>2021</v>
      </c>
      <c r="R5" s="25" cm="1">
        <f t="array" ref="R5">SUMPRODUCT(--(YEAR('OBD File'!$B$3:$B$2000)=$Q5))</f>
        <v>6</v>
      </c>
      <c r="S5" s="2"/>
      <c r="T5" s="78"/>
      <c r="U5" s="79"/>
      <c r="V5" s="2"/>
      <c r="W5" s="78"/>
      <c r="X5" s="79"/>
      <c r="Y5" s="2"/>
      <c r="Z5" s="82"/>
      <c r="AA5" s="83"/>
      <c r="AB5" s="2"/>
    </row>
    <row r="6" spans="1:28" ht="15" customHeight="1" x14ac:dyDescent="0.25">
      <c r="A6" s="31" t="s">
        <v>87</v>
      </c>
      <c r="B6" s="23" t="s">
        <v>89</v>
      </c>
      <c r="C6" s="2"/>
      <c r="D6" s="23">
        <f>D10+D14+D18+D22</f>
        <v>28</v>
      </c>
      <c r="E6" s="23">
        <f t="shared" ref="E6:H6" si="0">E10+E14+E18+E22</f>
        <v>17</v>
      </c>
      <c r="F6" s="23">
        <f t="shared" si="0"/>
        <v>18</v>
      </c>
      <c r="G6" s="23">
        <f t="shared" si="0"/>
        <v>7</v>
      </c>
      <c r="H6" s="23">
        <f t="shared" si="0"/>
        <v>26</v>
      </c>
      <c r="I6" s="55">
        <f>SUM(D6:H6)</f>
        <v>96</v>
      </c>
      <c r="J6" s="59">
        <f>(2*(D6+E6)+F6)/(2*I6)</f>
        <v>0.5625</v>
      </c>
      <c r="K6" s="59">
        <f>(2*(G6+H6)+F6)/(2*I6)</f>
        <v>0.4375</v>
      </c>
      <c r="L6" s="2"/>
      <c r="M6" s="57">
        <v>2002</v>
      </c>
      <c r="N6" s="25" cm="1">
        <f t="array" ref="N6">SUMPRODUCT(--(YEAR('OBD File'!$B$3:$B$2000)=$M6))</f>
        <v>0</v>
      </c>
      <c r="O6" s="57">
        <v>2012</v>
      </c>
      <c r="P6" s="25" cm="1">
        <f t="array" ref="P6">SUMPRODUCT(--(YEAR('OBD File'!$B$3:$B$2000)=$O6))</f>
        <v>3</v>
      </c>
      <c r="Q6" s="57">
        <v>2022</v>
      </c>
      <c r="R6" s="25" cm="1">
        <f t="array" ref="R6">SUMPRODUCT(--(YEAR('OBD File'!$B$3:$B$2000)=$Q6))</f>
        <v>9</v>
      </c>
      <c r="S6" s="2"/>
      <c r="T6" s="65" t="s">
        <v>117</v>
      </c>
      <c r="U6" s="66"/>
      <c r="V6" s="26">
        <f>COUNTIFS('DOR Games'!G2:G4993,"WDS Antietam")</f>
        <v>8</v>
      </c>
      <c r="W6" s="65" t="s">
        <v>117</v>
      </c>
      <c r="X6" s="66"/>
      <c r="Y6" s="26">
        <f>COUNTIFS('DOR Games'!G2:G4994,"TS Antietam")</f>
        <v>1</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7</v>
      </c>
      <c r="O7" s="57">
        <v>2013</v>
      </c>
      <c r="P7" s="25" cm="1">
        <f t="array" ref="P7">SUMPRODUCT(--(YEAR('OBD File'!$B$3:$B$2000)=$O7))</f>
        <v>0</v>
      </c>
      <c r="Q7" s="57">
        <v>2023</v>
      </c>
      <c r="R7" s="25" cm="1">
        <f t="array" ref="R7">SUMPRODUCT(--(YEAR('OBD File'!$B$3:$B$2000)=$Q7))</f>
        <v>4</v>
      </c>
      <c r="S7" s="2"/>
      <c r="T7" s="65" t="s">
        <v>119</v>
      </c>
      <c r="U7" s="66"/>
      <c r="V7" s="26">
        <f>COUNTIFS('DOR Games'!G2:G4994,"WDS Atlanta")</f>
        <v>3</v>
      </c>
      <c r="W7" s="65" t="s">
        <v>120</v>
      </c>
      <c r="X7" s="66"/>
      <c r="Y7" s="26">
        <f>COUNTIFS('DOR Games'!G2:G4994,"TS Bull Run")</f>
        <v>2</v>
      </c>
      <c r="Z7" s="65" t="s">
        <v>175</v>
      </c>
      <c r="AA7" s="66"/>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0</v>
      </c>
      <c r="Q8" s="57">
        <v>2024</v>
      </c>
      <c r="R8" s="25" cm="1">
        <f t="array" ref="R8">SUMPRODUCT(--(YEAR('OBD File'!$B$3:$B$2000)=$Q8))</f>
        <v>1</v>
      </c>
      <c r="S8" s="2"/>
      <c r="T8" s="65" t="s">
        <v>122</v>
      </c>
      <c r="U8" s="66"/>
      <c r="V8" s="26">
        <f>COUNTIFS('DOR Games'!G2:G4995,"WDS Chancellorsville")</f>
        <v>3</v>
      </c>
      <c r="W8" s="65" t="s">
        <v>123</v>
      </c>
      <c r="X8" s="66"/>
      <c r="Y8" s="26">
        <f>COUNTIFS('DOR Games'!G2:G4995,"TS Chickamauga")</f>
        <v>3</v>
      </c>
      <c r="Z8" s="65" t="s">
        <v>121</v>
      </c>
      <c r="AA8" s="66"/>
      <c r="AB8" s="26">
        <f>COUNTIFS('DOR Games'!$G:$G,"MATRIX- Forge of Freedom")</f>
        <v>0</v>
      </c>
    </row>
    <row r="9" spans="1:28" ht="15" customHeight="1" x14ac:dyDescent="0.25">
      <c r="A9" s="46" t="s">
        <v>150</v>
      </c>
      <c r="B9" s="47">
        <f>SUM(B10:B11)</f>
        <v>1720.69</v>
      </c>
      <c r="C9" s="2"/>
      <c r="D9" s="60" t="s">
        <v>102</v>
      </c>
      <c r="E9" s="60" t="s">
        <v>103</v>
      </c>
      <c r="F9" s="60" t="s">
        <v>5</v>
      </c>
      <c r="G9" s="60" t="s">
        <v>104</v>
      </c>
      <c r="H9" s="60" t="s">
        <v>105</v>
      </c>
      <c r="I9" s="45" t="s">
        <v>162</v>
      </c>
      <c r="J9" s="45" t="s">
        <v>125</v>
      </c>
      <c r="K9" s="45" t="s">
        <v>126</v>
      </c>
      <c r="L9" s="2"/>
      <c r="M9" s="57">
        <v>2005</v>
      </c>
      <c r="N9" s="25" cm="1">
        <f t="array" ref="N9">SUMPRODUCT(--(YEAR('OBD File'!$B$3:$B$2000)=$M9))</f>
        <v>16</v>
      </c>
      <c r="O9" s="57">
        <v>2015</v>
      </c>
      <c r="P9" s="25" cm="1">
        <f t="array" ref="P9">SUMPRODUCT(--(YEAR('OBD File'!$B$3:$B$2000)=$O9))</f>
        <v>0</v>
      </c>
      <c r="Q9" s="57">
        <v>2025</v>
      </c>
      <c r="R9" s="25" cm="1">
        <f t="array" ref="R9">SUMPRODUCT(--(YEAR('OBD File'!$B$3:$B$2000)=$Q9))</f>
        <v>9</v>
      </c>
      <c r="S9" s="2"/>
      <c r="T9" s="65" t="s">
        <v>123</v>
      </c>
      <c r="U9" s="66"/>
      <c r="V9" s="26">
        <f>COUNTIFS('DOR Games'!G2:G4996,"WDS Chickamauga")</f>
        <v>11</v>
      </c>
      <c r="W9" s="65" t="s">
        <v>127</v>
      </c>
      <c r="X9" s="66"/>
      <c r="Y9" s="26">
        <f>COUNTIFS('DOR Games'!G2:G4996,"TS Gettysburg")</f>
        <v>2</v>
      </c>
      <c r="Z9" s="65" t="s">
        <v>124</v>
      </c>
      <c r="AA9" s="66"/>
      <c r="AB9" s="26">
        <f>COUNTIFS('DOR Games'!$G:$G,"War Between The States (WBTS)")</f>
        <v>0</v>
      </c>
    </row>
    <row r="10" spans="1:28" x14ac:dyDescent="0.25">
      <c r="A10" s="55" t="s">
        <v>92</v>
      </c>
      <c r="B10" s="56">
        <f>'OBD File'!D3</f>
        <v>884.34</v>
      </c>
      <c r="C10" s="2"/>
      <c r="D10" s="23">
        <f>'DOR Games'!BH4</f>
        <v>25</v>
      </c>
      <c r="E10" s="23">
        <f>'DOR Games'!BI4</f>
        <v>15</v>
      </c>
      <c r="F10" s="23">
        <f>'DOR Games'!BJ4</f>
        <v>16</v>
      </c>
      <c r="G10" s="23">
        <f>'DOR Games'!BK4</f>
        <v>6</v>
      </c>
      <c r="H10" s="23">
        <f>'DOR Games'!BL4</f>
        <v>18</v>
      </c>
      <c r="I10" s="55">
        <f>SUM(D10:H10)</f>
        <v>80</v>
      </c>
      <c r="J10" s="59">
        <f>(2*(D10+E10)+F10)/(2*I10)</f>
        <v>0.6</v>
      </c>
      <c r="K10" s="59">
        <f>(2*(G10+H10)+F10)/(2*I10)</f>
        <v>0.4</v>
      </c>
      <c r="L10" s="2"/>
      <c r="M10" s="57">
        <v>2006</v>
      </c>
      <c r="N10" s="25" cm="1">
        <f t="array" ref="N10">SUMPRODUCT(--(YEAR('OBD File'!$B$3:$B$2000)=$M10))</f>
        <v>1</v>
      </c>
      <c r="O10" s="57">
        <v>2016</v>
      </c>
      <c r="P10" s="25" cm="1">
        <f t="array" ref="P10">SUMPRODUCT(--(YEAR('OBD File'!$B$3:$B$2000)=$O10))</f>
        <v>3</v>
      </c>
      <c r="Q10" s="57">
        <v>2026</v>
      </c>
      <c r="R10" s="25" cm="1">
        <f t="array" ref="R10">SUMPRODUCT(--(YEAR('OBD File'!$B$3:$B$2000)=$Q10))</f>
        <v>0</v>
      </c>
      <c r="S10" s="2"/>
      <c r="T10" s="65" t="s">
        <v>128</v>
      </c>
      <c r="U10" s="66"/>
      <c r="V10" s="26">
        <f>COUNTIFS('DOR Games'!G2:G4997,"WDS Corinth")</f>
        <v>3</v>
      </c>
      <c r="W10" s="65" t="s">
        <v>129</v>
      </c>
      <c r="X10" s="66"/>
      <c r="Y10" s="26">
        <f>COUNTIFS('DOR Games'!G2:G4997,"TS Shiloh")</f>
        <v>0</v>
      </c>
      <c r="Z10" s="2"/>
      <c r="AA10" s="2"/>
      <c r="AB10" s="2"/>
    </row>
    <row r="11" spans="1:28" x14ac:dyDescent="0.25">
      <c r="A11" s="55" t="s">
        <v>93</v>
      </c>
      <c r="B11" s="56">
        <f>'OBD File'!M3</f>
        <v>836.35</v>
      </c>
      <c r="C11" s="2"/>
      <c r="D11" s="2"/>
      <c r="E11" s="2"/>
      <c r="F11" s="2"/>
      <c r="G11" s="2"/>
      <c r="H11" s="2"/>
      <c r="I11" s="2"/>
      <c r="J11" s="2"/>
      <c r="K11" s="2"/>
      <c r="L11" s="2"/>
      <c r="M11" s="57">
        <v>2007</v>
      </c>
      <c r="N11" s="25" cm="1">
        <f t="array" ref="N11">SUMPRODUCT(--(YEAR('OBD File'!$B$3:$B$2000)=$M11))</f>
        <v>7</v>
      </c>
      <c r="O11" s="57">
        <v>2017</v>
      </c>
      <c r="P11" s="25" cm="1">
        <f t="array" ref="P11">SUMPRODUCT(--(YEAR('OBD File'!$B$3:$B$2000)=$O11))</f>
        <v>1</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4</v>
      </c>
      <c r="Q12" s="57">
        <v>2028</v>
      </c>
      <c r="R12" s="25" cm="1">
        <f t="array" ref="R12">SUMPRODUCT(--(YEAR('OBD File'!$B$3:$B$2000)=$Q12))</f>
        <v>0</v>
      </c>
      <c r="S12" s="2"/>
      <c r="T12" s="65" t="s">
        <v>131</v>
      </c>
      <c r="U12" s="66"/>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3</v>
      </c>
      <c r="Q13" s="57">
        <v>2029</v>
      </c>
      <c r="R13" s="25" cm="1">
        <f t="array" ref="R13">SUMPRODUCT(--(YEAR('OBD File'!$B$3:$B$2000)=$Q13))</f>
        <v>0</v>
      </c>
      <c r="S13" s="2"/>
      <c r="T13" s="65" t="s">
        <v>132</v>
      </c>
      <c r="U13" s="66"/>
      <c r="V13" s="26">
        <f>COUNTIFS('DOR Games'!G2:G4999,"WDS Franklin")</f>
        <v>3</v>
      </c>
      <c r="W13" s="2"/>
      <c r="X13" s="2"/>
      <c r="Y13" s="2"/>
      <c r="Z13" s="2"/>
      <c r="AA13" s="2"/>
      <c r="AB13" s="2"/>
    </row>
    <row r="14" spans="1:28" ht="15" customHeight="1" x14ac:dyDescent="0.25">
      <c r="A14" s="53" t="s">
        <v>97</v>
      </c>
      <c r="B14" s="54">
        <v>30</v>
      </c>
      <c r="C14" s="2"/>
      <c r="D14" s="23">
        <f>'DOR Games'!BH9</f>
        <v>0</v>
      </c>
      <c r="E14" s="23">
        <f>'DOR Games'!BI9</f>
        <v>2</v>
      </c>
      <c r="F14" s="23">
        <f>'DOR Games'!BJ9</f>
        <v>0</v>
      </c>
      <c r="G14" s="23">
        <f>'DOR Games'!BK9</f>
        <v>0</v>
      </c>
      <c r="H14" s="23">
        <f>'DOR Games'!BL9</f>
        <v>1</v>
      </c>
      <c r="I14" s="55">
        <f>SUM(D14:H14)</f>
        <v>3</v>
      </c>
      <c r="J14" s="59">
        <f>(2*(D14+E14)+F14)/(2*I14)</f>
        <v>0.66666666666666663</v>
      </c>
      <c r="K14" s="59">
        <f>(2*(G14+H14)+F14)/(2*I14)</f>
        <v>0.33333333333333331</v>
      </c>
      <c r="L14" s="2"/>
      <c r="M14" s="57">
        <v>2010</v>
      </c>
      <c r="N14" s="25" cm="1">
        <f t="array" ref="N14">SUMPRODUCT(--(YEAR('OBD File'!$B$3:$B$2000)=$M14))</f>
        <v>4</v>
      </c>
      <c r="O14" s="57">
        <v>2020</v>
      </c>
      <c r="P14" s="25" cm="1">
        <f t="array" ref="P14">SUMPRODUCT(--(YEAR('OBD File'!$B$3:$B$2000)=$O14))</f>
        <v>2</v>
      </c>
      <c r="Q14" s="57">
        <v>2030</v>
      </c>
      <c r="R14" s="25" cm="1">
        <f t="array" ref="R14">SUMPRODUCT(--(YEAR('OBD File'!$B$3:$B$2000)=$Q14))</f>
        <v>0</v>
      </c>
      <c r="S14" s="2"/>
      <c r="T14" s="65" t="s">
        <v>127</v>
      </c>
      <c r="U14" s="66"/>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97</v>
      </c>
      <c r="S15" s="2"/>
      <c r="T15" s="65" t="s">
        <v>134</v>
      </c>
      <c r="U15" s="66"/>
      <c r="V15" s="26">
        <f>COUNTIFS('DOR Games'!G2:G5001,"WDS Overland")</f>
        <v>1</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7</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7</v>
      </c>
      <c r="W17" s="2"/>
      <c r="X17" s="2"/>
      <c r="Y17" s="2"/>
      <c r="Z17" s="2"/>
      <c r="AA17" s="2"/>
      <c r="AB17" s="2"/>
    </row>
    <row r="18" spans="1:28" x14ac:dyDescent="0.25">
      <c r="A18" s="53" t="s">
        <v>101</v>
      </c>
      <c r="B18" s="54">
        <v>75</v>
      </c>
      <c r="C18" s="2"/>
      <c r="D18" s="23">
        <f>'DOR Games'!BT12</f>
        <v>3</v>
      </c>
      <c r="E18" s="23">
        <f>'DOR Games'!BT13</f>
        <v>0</v>
      </c>
      <c r="F18" s="23">
        <f>'DOR Games'!BT14</f>
        <v>1</v>
      </c>
      <c r="G18" s="23">
        <f>'DOR Games'!BT15</f>
        <v>1</v>
      </c>
      <c r="H18" s="23">
        <f>'DOR Games'!BT16</f>
        <v>7</v>
      </c>
      <c r="I18" s="55">
        <f>SUM(D18:H18)</f>
        <v>12</v>
      </c>
      <c r="J18" s="59">
        <f>(2*(D18+E18)+F18)/(2*I18)</f>
        <v>0.29166666666666669</v>
      </c>
      <c r="K18" s="59">
        <f>(2*(G18+H18)+F18)/(2*I18)</f>
        <v>0.70833333333333337</v>
      </c>
      <c r="L18" s="2"/>
      <c r="M18" s="57">
        <v>2001</v>
      </c>
      <c r="N18" s="25" cm="1">
        <f t="array" ref="N18">SUMPRODUCT(--(YEAR('DOR Games'!B$2:$B$5000)=2001),'DOR Games'!$J$2:$J$5000)</f>
        <v>0</v>
      </c>
      <c r="O18" s="57">
        <v>2011</v>
      </c>
      <c r="P18" s="25" cm="1">
        <f t="array" ref="P18">SUMPRODUCT(--(YEAR('DOR Games'!B$2:$B$5000)=2011),'DOR Games'!$J$2:$J$5000)</f>
        <v>272</v>
      </c>
      <c r="Q18" s="57">
        <v>2021</v>
      </c>
      <c r="R18" s="25" cm="1">
        <f t="array" ref="R18">SUMPRODUCT(--(YEAR('DOR Games'!B$2:$B$5000)=2021),'DOR Games'!$J$2:$J$5000)</f>
        <v>147</v>
      </c>
      <c r="S18" s="2"/>
      <c r="T18" s="65" t="s">
        <v>141</v>
      </c>
      <c r="U18" s="66"/>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101</v>
      </c>
      <c r="Q19" s="57">
        <v>2022</v>
      </c>
      <c r="R19" s="25" cm="1">
        <f t="array" ref="R19">SUMPRODUCT(--(YEAR('DOR Games'!B$2:$B$5000)=2022),'DOR Games'!$J$2:$J$5000)</f>
        <v>263</v>
      </c>
      <c r="S19" s="2"/>
      <c r="T19" s="65" t="s">
        <v>144</v>
      </c>
      <c r="U19" s="66"/>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221</v>
      </c>
      <c r="O20" s="57">
        <v>2013</v>
      </c>
      <c r="P20" s="25" cm="1">
        <f t="array" ref="P20">SUMPRODUCT(--(YEAR('DOR Games'!B$2:$B$5000)=2013),'DOR Games'!$J$2:$J$5000)</f>
        <v>0</v>
      </c>
      <c r="Q20" s="57">
        <v>2023</v>
      </c>
      <c r="R20" s="25" cm="1">
        <f t="array" ref="R20">SUMPRODUCT(--(YEAR('DOR Games'!B$2:$B$5000)=2023),'DOR Games'!$J$2:$J$5000)</f>
        <v>190</v>
      </c>
      <c r="S20" s="2"/>
      <c r="T20" s="65" t="s">
        <v>129</v>
      </c>
      <c r="U20" s="66"/>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93</v>
      </c>
      <c r="O21" s="57">
        <v>2014</v>
      </c>
      <c r="P21" s="25" cm="1">
        <f t="array" ref="P21">SUMPRODUCT(--(YEAR('DOR Games'!B$2:$B$5000)=2014),'DOR Games'!$J$2:$J$5000)</f>
        <v>0</v>
      </c>
      <c r="Q21" s="57">
        <v>2024</v>
      </c>
      <c r="R21" s="25" cm="1">
        <f t="array" ref="R21">SUMPRODUCT(--(YEAR('DOR Games'!B$2:$B$5000)=2024),'DOR Games'!$J$2:$J$5000)</f>
        <v>41</v>
      </c>
      <c r="S21" s="2"/>
      <c r="T21" s="65" t="s">
        <v>147</v>
      </c>
      <c r="U21" s="66"/>
      <c r="V21" s="26">
        <f>COUNTIFS('DOR Games'!G2:G5007,"WDS Vicksburg")</f>
        <v>15</v>
      </c>
      <c r="W21" s="2"/>
      <c r="X21" s="2"/>
      <c r="Y21" s="2"/>
      <c r="Z21" s="67" t="s">
        <v>109</v>
      </c>
      <c r="AA21" s="68"/>
      <c r="AB21" s="30">
        <f>SUM(V6:V21,Y6:Y10,AB6:AB9)</f>
        <v>97</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504</v>
      </c>
      <c r="O22" s="57">
        <v>2015</v>
      </c>
      <c r="P22" s="25" cm="1">
        <f t="array" ref="P22">SUMPRODUCT(--(YEAR('DOR Games'!B$2:$B$5000)=2015),'DOR Games'!$J$2:$J$5000)</f>
        <v>0</v>
      </c>
      <c r="Q22" s="57">
        <v>2025</v>
      </c>
      <c r="R22" s="25" cm="1">
        <f t="array" ref="R22">SUMPRODUCT(--(YEAR('DOR Games'!B$2:$B$5000)=2025),'DOR Games'!$J$2:$J$5000)</f>
        <v>304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59</v>
      </c>
      <c r="O23" s="57">
        <v>2016</v>
      </c>
      <c r="P23" s="25" cm="1">
        <f t="array" ref="P23">SUMPRODUCT(--(YEAR('DOR Games'!B$2:$B$5000)=2016),'DOR Games'!$J$2:$J$5000)</f>
        <v>49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213</v>
      </c>
      <c r="O24" s="57">
        <v>2017</v>
      </c>
      <c r="P24" s="25" cm="1">
        <f t="array" ref="P24">SUMPRODUCT(--(YEAR('DOR Games'!B$2:$B$5000)=2017),'DOR Games'!$J$2:$J$5000)</f>
        <v>33</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110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7">
        <v>2009</v>
      </c>
      <c r="N26" s="25" cm="1">
        <f t="array" ref="N26">SUMPRODUCT(--(YEAR('DOR Games'!B$2:$B$5000)=2009),'DOR Games'!$J$2:$J$5000)</f>
        <v>332</v>
      </c>
      <c r="O26" s="57">
        <v>2019</v>
      </c>
      <c r="P26" s="25" cm="1">
        <f t="array" ref="P26">SUMPRODUCT(--(YEAR('DOR Games'!B$2:$B$5000)=2019),'DOR Games'!$J$2:$J$5000)</f>
        <v>89</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97</v>
      </c>
      <c r="K27" s="2"/>
      <c r="L27" s="2"/>
      <c r="M27" s="57">
        <v>2010</v>
      </c>
      <c r="N27" s="25" cm="1">
        <f t="array" ref="N27">SUMPRODUCT(--(YEAR('DOR Games'!B$2:$B$5000)=2010),'DOR Games'!$J$2:$J$5000)</f>
        <v>216</v>
      </c>
      <c r="O27" s="57">
        <v>2020</v>
      </c>
      <c r="P27" s="25" cm="1">
        <f t="array" ref="P27">SUMPRODUCT(--(YEAR('DOR Games'!B$2:$B$5000)=2020),'DOR Games'!$J$2:$J$5000)</f>
        <v>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3295</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2854</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37</v>
      </c>
      <c r="J31" s="2"/>
      <c r="K31" s="2"/>
      <c r="L31" s="2"/>
      <c r="M31" s="2"/>
      <c r="N31" s="2"/>
      <c r="O31" s="58" t="s">
        <v>137</v>
      </c>
      <c r="P31" s="27">
        <f>COUNTIFS('DOR Games'!$J$2:$J$5000,"&gt;=10",'DOR Games'!$J$2:$J$5000,"&lt;=49")</f>
        <v>78</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387</v>
      </c>
      <c r="J32" s="2"/>
      <c r="K32" s="2"/>
      <c r="L32" s="2"/>
      <c r="M32" s="2"/>
      <c r="N32" s="2"/>
      <c r="O32" s="58"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10</v>
      </c>
      <c r="J33" s="2"/>
      <c r="K33" s="2"/>
      <c r="L33" s="2"/>
      <c r="M33" s="2"/>
      <c r="N33" s="2"/>
      <c r="O33" s="58" t="s">
        <v>142</v>
      </c>
      <c r="P33" s="27">
        <f>COUNTIFS('DOR Games'!$J$2:$J$5000,"&gt;=100",'DOR Games'!$J$2:$J$5000,"&lt;=149")</f>
        <v>4</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7</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33.96907216494845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1239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7" workbookViewId="0">
      <selection activeCell="E91" sqref="E9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3870</v>
      </c>
      <c r="B3" s="16">
        <f>'DOR Games'!B2</f>
        <v>37797</v>
      </c>
      <c r="C3" s="35">
        <f>'DOR Games'!AH2</f>
        <v>30</v>
      </c>
      <c r="D3" s="36">
        <f>SUM($C$3:$C$5000)</f>
        <v>884.34</v>
      </c>
      <c r="F3" s="16">
        <v>38076</v>
      </c>
      <c r="G3" s="21" t="s">
        <v>179</v>
      </c>
      <c r="H3" s="21">
        <v>1</v>
      </c>
      <c r="I3" s="36">
        <f>SUM(H3:H5000)</f>
        <v>836.35</v>
      </c>
      <c r="K3" s="96">
        <f>D3</f>
        <v>884.34</v>
      </c>
      <c r="L3" s="97"/>
      <c r="M3" s="96">
        <f>I3</f>
        <v>836.35</v>
      </c>
      <c r="N3" s="97"/>
    </row>
    <row r="4" spans="1:14" x14ac:dyDescent="0.25">
      <c r="A4" s="64">
        <f>'DOR Games'!A3</f>
        <v>3897</v>
      </c>
      <c r="B4" s="16">
        <f>'DOR Games'!B3</f>
        <v>37806</v>
      </c>
      <c r="C4" s="35">
        <f>'DOR Games'!AH3</f>
        <v>10.36</v>
      </c>
      <c r="F4" s="16">
        <v>38532</v>
      </c>
      <c r="G4" s="21" t="s">
        <v>180</v>
      </c>
      <c r="H4" s="21">
        <v>8.35</v>
      </c>
      <c r="L4" s="85" t="s">
        <v>96</v>
      </c>
      <c r="M4" s="86"/>
    </row>
    <row r="5" spans="1:14" x14ac:dyDescent="0.25">
      <c r="A5" s="64">
        <f>'DOR Games'!A4</f>
        <v>3917</v>
      </c>
      <c r="B5" s="16">
        <f>'DOR Games'!B4</f>
        <v>37809</v>
      </c>
      <c r="C5" s="35">
        <f>'DOR Games'!AH4</f>
        <v>2.6799999999999997</v>
      </c>
      <c r="F5" s="16">
        <v>38534</v>
      </c>
      <c r="G5" s="21" t="s">
        <v>181</v>
      </c>
      <c r="H5" s="21">
        <v>1</v>
      </c>
      <c r="L5" s="87">
        <f>SUM(K3+M3)</f>
        <v>1720.69</v>
      </c>
      <c r="M5" s="88"/>
    </row>
    <row r="6" spans="1:14" x14ac:dyDescent="0.25">
      <c r="A6" s="64">
        <f>'DOR Games'!A5</f>
        <v>3960</v>
      </c>
      <c r="B6" s="16">
        <f>'DOR Games'!B5</f>
        <v>37820</v>
      </c>
      <c r="C6" s="35">
        <f>'DOR Games'!AH5</f>
        <v>4.3599999999999994</v>
      </c>
      <c r="F6" s="16">
        <v>38615</v>
      </c>
      <c r="G6" s="21" t="s">
        <v>182</v>
      </c>
      <c r="H6" s="21">
        <v>1</v>
      </c>
      <c r="L6" s="89"/>
      <c r="M6" s="90"/>
    </row>
    <row r="7" spans="1:14" x14ac:dyDescent="0.25">
      <c r="A7" s="64">
        <f>'DOR Games'!A6</f>
        <v>4102</v>
      </c>
      <c r="B7" s="16">
        <f>'DOR Games'!B6</f>
        <v>37852</v>
      </c>
      <c r="C7" s="35">
        <f>'DOR Games'!AH6</f>
        <v>16.399999999999999</v>
      </c>
      <c r="F7" s="16">
        <v>38615</v>
      </c>
      <c r="G7" s="21" t="s">
        <v>183</v>
      </c>
      <c r="H7" s="21">
        <v>1</v>
      </c>
    </row>
    <row r="8" spans="1:14" x14ac:dyDescent="0.25">
      <c r="A8" s="64">
        <f>'DOR Games'!A7</f>
        <v>4104</v>
      </c>
      <c r="B8" s="16">
        <f>'DOR Games'!B7</f>
        <v>37852</v>
      </c>
      <c r="C8" s="35">
        <f>'DOR Games'!AH7</f>
        <v>7.16</v>
      </c>
      <c r="F8" s="16">
        <v>38649</v>
      </c>
      <c r="G8" s="21" t="s">
        <v>184</v>
      </c>
      <c r="H8" s="21">
        <v>1</v>
      </c>
    </row>
    <row r="9" spans="1:14" x14ac:dyDescent="0.25">
      <c r="A9" s="64">
        <f>'DOR Games'!A8</f>
        <v>4453</v>
      </c>
      <c r="B9" s="16">
        <f>'DOR Games'!B8</f>
        <v>37917</v>
      </c>
      <c r="C9" s="35">
        <f>'DOR Games'!AH8</f>
        <v>18.259999999999998</v>
      </c>
      <c r="F9" s="16">
        <v>38682</v>
      </c>
      <c r="G9" s="21" t="s">
        <v>185</v>
      </c>
      <c r="H9" s="21">
        <v>1</v>
      </c>
    </row>
    <row r="10" spans="1:14" x14ac:dyDescent="0.25">
      <c r="A10" s="64">
        <f>'DOR Games'!A9</f>
        <v>4990</v>
      </c>
      <c r="B10" s="16">
        <f>'DOR Games'!B9</f>
        <v>38032</v>
      </c>
      <c r="C10" s="35">
        <f>'DOR Games'!AH9</f>
        <v>6.6</v>
      </c>
      <c r="F10" s="16">
        <v>38738</v>
      </c>
      <c r="G10" s="21" t="s">
        <v>186</v>
      </c>
      <c r="H10" s="21">
        <v>2</v>
      </c>
    </row>
    <row r="11" spans="1:14" x14ac:dyDescent="0.25">
      <c r="A11" s="64">
        <f>'DOR Games'!A10</f>
        <v>5247</v>
      </c>
      <c r="B11" s="16">
        <f>'DOR Games'!B10</f>
        <v>38112</v>
      </c>
      <c r="C11" s="35">
        <f>'DOR Games'!AH10</f>
        <v>10.78</v>
      </c>
      <c r="F11" s="16">
        <v>38899</v>
      </c>
      <c r="G11" s="21" t="s">
        <v>187</v>
      </c>
      <c r="H11" s="21">
        <v>2</v>
      </c>
    </row>
    <row r="12" spans="1:14" x14ac:dyDescent="0.25">
      <c r="A12" s="64">
        <f>'DOR Games'!A11</f>
        <v>5413</v>
      </c>
      <c r="B12" s="16">
        <f>'DOR Games'!B11</f>
        <v>38258</v>
      </c>
      <c r="C12" s="35">
        <f>'DOR Games'!AH11</f>
        <v>3.36</v>
      </c>
      <c r="F12" s="16">
        <v>39033</v>
      </c>
      <c r="G12" s="21" t="s">
        <v>188</v>
      </c>
      <c r="H12" s="21">
        <v>3</v>
      </c>
    </row>
    <row r="13" spans="1:14" x14ac:dyDescent="0.25">
      <c r="A13" s="64">
        <f>'DOR Games'!A12</f>
        <v>5633</v>
      </c>
      <c r="B13" s="16">
        <f>'DOR Games'!B12</f>
        <v>38387</v>
      </c>
      <c r="C13" s="35">
        <f>'DOR Games'!AH12</f>
        <v>6.6</v>
      </c>
      <c r="F13" s="16">
        <v>39421</v>
      </c>
      <c r="G13" s="21" t="s">
        <v>189</v>
      </c>
      <c r="H13" s="21">
        <v>15</v>
      </c>
    </row>
    <row r="14" spans="1:14" x14ac:dyDescent="0.25">
      <c r="A14" s="64">
        <f>'DOR Games'!A13</f>
        <v>5663</v>
      </c>
      <c r="B14" s="16">
        <f>'DOR Games'!B13</f>
        <v>38389</v>
      </c>
      <c r="C14" s="35">
        <f>'DOR Games'!AH13</f>
        <v>12.44</v>
      </c>
      <c r="F14" s="16">
        <v>39460</v>
      </c>
      <c r="G14" s="21" t="s">
        <v>190</v>
      </c>
      <c r="H14" s="21">
        <v>15</v>
      </c>
    </row>
    <row r="15" spans="1:14" x14ac:dyDescent="0.25">
      <c r="A15" s="64">
        <f>'DOR Games'!A14</f>
        <v>5668</v>
      </c>
      <c r="B15" s="16">
        <f>'DOR Games'!B14</f>
        <v>38389</v>
      </c>
      <c r="C15" s="35">
        <f>'DOR Games'!AH14</f>
        <v>8.2800000000000011</v>
      </c>
      <c r="F15" s="16">
        <v>39487</v>
      </c>
      <c r="G15" s="21" t="s">
        <v>191</v>
      </c>
      <c r="H15" s="21">
        <v>15</v>
      </c>
    </row>
    <row r="16" spans="1:14" x14ac:dyDescent="0.25">
      <c r="A16" s="64">
        <f>'DOR Games'!A15</f>
        <v>5733</v>
      </c>
      <c r="B16" s="16">
        <f>'DOR Games'!B15</f>
        <v>38397</v>
      </c>
      <c r="C16" s="35">
        <f>'DOR Games'!AH15</f>
        <v>8.2800000000000011</v>
      </c>
      <c r="F16" s="16">
        <v>39517</v>
      </c>
      <c r="G16" s="21" t="s">
        <v>192</v>
      </c>
      <c r="H16" s="21">
        <v>15</v>
      </c>
    </row>
    <row r="17" spans="1:8" x14ac:dyDescent="0.25">
      <c r="A17" s="64">
        <f>'DOR Games'!A16</f>
        <v>5747</v>
      </c>
      <c r="B17" s="16">
        <f>'DOR Games'!B16</f>
        <v>38399</v>
      </c>
      <c r="C17" s="35">
        <f>'DOR Games'!AH16</f>
        <v>16.940000000000001</v>
      </c>
      <c r="F17" s="16">
        <v>39548</v>
      </c>
      <c r="G17" s="21" t="s">
        <v>193</v>
      </c>
      <c r="H17" s="21">
        <v>15</v>
      </c>
    </row>
    <row r="18" spans="1:8" x14ac:dyDescent="0.25">
      <c r="A18" s="64">
        <f>'DOR Games'!A17</f>
        <v>5784</v>
      </c>
      <c r="B18" s="16">
        <f>'DOR Games'!B17</f>
        <v>38405</v>
      </c>
      <c r="C18" s="35">
        <f>'DOR Games'!AH17</f>
        <v>6.46</v>
      </c>
      <c r="F18" s="16">
        <v>39575</v>
      </c>
      <c r="G18" s="21" t="s">
        <v>194</v>
      </c>
      <c r="H18" s="21">
        <v>15</v>
      </c>
    </row>
    <row r="19" spans="1:8" x14ac:dyDescent="0.25">
      <c r="A19" s="64">
        <f>'DOR Games'!A18</f>
        <v>5847</v>
      </c>
      <c r="B19" s="16">
        <f>'DOR Games'!B18</f>
        <v>38415</v>
      </c>
      <c r="C19" s="35">
        <f>'DOR Games'!AH18</f>
        <v>6.6</v>
      </c>
      <c r="F19" s="16">
        <v>39604</v>
      </c>
      <c r="G19" s="21" t="s">
        <v>195</v>
      </c>
      <c r="H19" s="21">
        <v>15</v>
      </c>
    </row>
    <row r="20" spans="1:8" x14ac:dyDescent="0.25">
      <c r="A20" s="64">
        <f>'DOR Games'!A19</f>
        <v>5938</v>
      </c>
      <c r="B20" s="16">
        <f>'DOR Games'!B19</f>
        <v>38440</v>
      </c>
      <c r="C20" s="35">
        <f>'DOR Games'!AH19</f>
        <v>7.48</v>
      </c>
      <c r="F20" s="16">
        <v>39636</v>
      </c>
      <c r="G20" s="21" t="s">
        <v>196</v>
      </c>
      <c r="H20" s="21">
        <v>15</v>
      </c>
    </row>
    <row r="21" spans="1:8" x14ac:dyDescent="0.25">
      <c r="A21" s="64">
        <f>'DOR Games'!A20</f>
        <v>6165</v>
      </c>
      <c r="B21" s="16">
        <f>'DOR Games'!B20</f>
        <v>38491</v>
      </c>
      <c r="C21" s="35">
        <f>'DOR Games'!AH20</f>
        <v>4.32</v>
      </c>
      <c r="F21" s="16">
        <v>39663</v>
      </c>
      <c r="G21" s="21" t="s">
        <v>197</v>
      </c>
      <c r="H21" s="21">
        <v>15</v>
      </c>
    </row>
    <row r="22" spans="1:8" x14ac:dyDescent="0.25">
      <c r="A22" s="64">
        <f>'DOR Games'!A21</f>
        <v>6256</v>
      </c>
      <c r="B22" s="16">
        <f>'DOR Games'!B21</f>
        <v>38533</v>
      </c>
      <c r="C22" s="35">
        <f>'DOR Games'!AH21</f>
        <v>5.68</v>
      </c>
      <c r="F22" s="16">
        <v>39697</v>
      </c>
      <c r="G22" s="21" t="s">
        <v>198</v>
      </c>
      <c r="H22" s="21">
        <v>15</v>
      </c>
    </row>
    <row r="23" spans="1:8" x14ac:dyDescent="0.25">
      <c r="A23" s="64">
        <f>'DOR Games'!A22</f>
        <v>6282</v>
      </c>
      <c r="B23" s="16">
        <f>'DOR Games'!B22</f>
        <v>38534</v>
      </c>
      <c r="C23" s="35">
        <f>'DOR Games'!AH22</f>
        <v>6.25</v>
      </c>
      <c r="F23" s="16">
        <v>39723</v>
      </c>
      <c r="G23" s="21" t="s">
        <v>199</v>
      </c>
      <c r="H23" s="21">
        <v>15</v>
      </c>
    </row>
    <row r="24" spans="1:8" x14ac:dyDescent="0.25">
      <c r="A24" s="64">
        <f>'DOR Games'!A23</f>
        <v>6357</v>
      </c>
      <c r="B24" s="16">
        <f>'DOR Games'!B23</f>
        <v>38538</v>
      </c>
      <c r="C24" s="35">
        <f>'DOR Games'!AH23</f>
        <v>7.16</v>
      </c>
      <c r="F24" s="16">
        <v>39756</v>
      </c>
      <c r="G24" s="21" t="s">
        <v>200</v>
      </c>
      <c r="H24" s="21">
        <v>15</v>
      </c>
    </row>
    <row r="25" spans="1:8" x14ac:dyDescent="0.25">
      <c r="A25" s="64">
        <f>'DOR Games'!A24</f>
        <v>6555</v>
      </c>
      <c r="B25" s="16">
        <f>'DOR Games'!B24</f>
        <v>38566</v>
      </c>
      <c r="C25" s="35">
        <f>'DOR Games'!AH24</f>
        <v>11.75</v>
      </c>
      <c r="F25" s="16">
        <v>39784</v>
      </c>
      <c r="G25" s="21" t="s">
        <v>201</v>
      </c>
      <c r="H25" s="21">
        <v>15</v>
      </c>
    </row>
    <row r="26" spans="1:8" x14ac:dyDescent="0.25">
      <c r="A26" s="64">
        <f>'DOR Games'!A25</f>
        <v>6556</v>
      </c>
      <c r="B26" s="16">
        <f>'DOR Games'!B25</f>
        <v>38566</v>
      </c>
      <c r="C26" s="35">
        <f>'DOR Games'!AH25</f>
        <v>8</v>
      </c>
      <c r="F26" s="16">
        <v>39816</v>
      </c>
      <c r="G26" s="21" t="s">
        <v>202</v>
      </c>
      <c r="H26" s="21">
        <v>15</v>
      </c>
    </row>
    <row r="27" spans="1:8" x14ac:dyDescent="0.25">
      <c r="A27" s="64">
        <f>'DOR Games'!A26</f>
        <v>6875</v>
      </c>
      <c r="B27" s="16">
        <f>'DOR Games'!B26</f>
        <v>38627</v>
      </c>
      <c r="C27" s="35">
        <f>'DOR Games'!AH26</f>
        <v>10.8</v>
      </c>
      <c r="F27" s="16">
        <v>39845</v>
      </c>
      <c r="G27" s="21" t="s">
        <v>203</v>
      </c>
      <c r="H27" s="21">
        <v>15</v>
      </c>
    </row>
    <row r="28" spans="1:8" x14ac:dyDescent="0.25">
      <c r="A28" s="64">
        <f>'DOR Games'!A27</f>
        <v>7074</v>
      </c>
      <c r="B28" s="16">
        <f>'DOR Games'!B27</f>
        <v>38673</v>
      </c>
      <c r="C28" s="35">
        <f>'DOR Games'!AH27</f>
        <v>3.3</v>
      </c>
      <c r="F28" s="16">
        <v>39874</v>
      </c>
      <c r="G28" s="21" t="s">
        <v>204</v>
      </c>
      <c r="H28" s="21">
        <v>15</v>
      </c>
    </row>
    <row r="29" spans="1:8" x14ac:dyDescent="0.25">
      <c r="A29" s="64">
        <f>'DOR Games'!A28</f>
        <v>7869</v>
      </c>
      <c r="B29" s="16">
        <f>'DOR Games'!B28</f>
        <v>38869</v>
      </c>
      <c r="C29" s="35">
        <f>'DOR Games'!AH28</f>
        <v>17.52</v>
      </c>
      <c r="F29" s="16">
        <v>39910</v>
      </c>
      <c r="G29" s="21" t="s">
        <v>205</v>
      </c>
      <c r="H29" s="21">
        <v>15</v>
      </c>
    </row>
    <row r="30" spans="1:8" x14ac:dyDescent="0.25">
      <c r="A30" s="64">
        <f>'DOR Games'!A29</f>
        <v>9244</v>
      </c>
      <c r="B30" s="16">
        <f>'DOR Games'!B29</f>
        <v>39196</v>
      </c>
      <c r="C30" s="35">
        <f>'DOR Games'!AH29</f>
        <v>22.44</v>
      </c>
      <c r="F30" s="16">
        <v>39934</v>
      </c>
      <c r="G30" s="21" t="s">
        <v>206</v>
      </c>
      <c r="H30" s="21">
        <v>15</v>
      </c>
    </row>
    <row r="31" spans="1:8" x14ac:dyDescent="0.25">
      <c r="A31" s="64">
        <f>'DOR Games'!A30</f>
        <v>9247</v>
      </c>
      <c r="B31" s="16">
        <f>'DOR Games'!B30</f>
        <v>39196</v>
      </c>
      <c r="C31" s="35">
        <f>'DOR Games'!AH30</f>
        <v>5.48</v>
      </c>
      <c r="F31" s="16">
        <v>39965</v>
      </c>
      <c r="G31" s="21" t="s">
        <v>207</v>
      </c>
      <c r="H31" s="21">
        <v>15</v>
      </c>
    </row>
    <row r="32" spans="1:8" x14ac:dyDescent="0.25">
      <c r="A32" s="64">
        <f>'DOR Games'!A31</f>
        <v>9248</v>
      </c>
      <c r="B32" s="16">
        <f>'DOR Games'!B31</f>
        <v>39196</v>
      </c>
      <c r="C32" s="35">
        <f>'DOR Games'!AH31</f>
        <v>5.16</v>
      </c>
      <c r="F32" s="16">
        <v>39997</v>
      </c>
      <c r="G32" s="21" t="s">
        <v>208</v>
      </c>
      <c r="H32" s="21">
        <v>15</v>
      </c>
    </row>
    <row r="33" spans="1:8" x14ac:dyDescent="0.25">
      <c r="A33" s="64">
        <f>'DOR Games'!A32</f>
        <v>9249</v>
      </c>
      <c r="B33" s="16">
        <f>'DOR Games'!B32</f>
        <v>39196</v>
      </c>
      <c r="C33" s="35">
        <f>'DOR Games'!AH32</f>
        <v>11.08</v>
      </c>
      <c r="F33" s="16">
        <v>40035</v>
      </c>
      <c r="G33" s="21" t="s">
        <v>209</v>
      </c>
      <c r="H33" s="21">
        <v>15</v>
      </c>
    </row>
    <row r="34" spans="1:8" x14ac:dyDescent="0.25">
      <c r="A34" s="64">
        <f>'DOR Games'!A33</f>
        <v>9250</v>
      </c>
      <c r="B34" s="16">
        <f>'DOR Games'!B33</f>
        <v>39196</v>
      </c>
      <c r="C34" s="35">
        <f>'DOR Games'!AH33</f>
        <v>5.76</v>
      </c>
      <c r="F34" s="16">
        <v>40058</v>
      </c>
      <c r="G34" s="21" t="s">
        <v>210</v>
      </c>
      <c r="H34" s="21">
        <v>15</v>
      </c>
    </row>
    <row r="35" spans="1:8" x14ac:dyDescent="0.25">
      <c r="A35" s="64">
        <f>'DOR Games'!A34</f>
        <v>9251</v>
      </c>
      <c r="B35" s="16">
        <f>'DOR Games'!B34</f>
        <v>39196</v>
      </c>
      <c r="C35" s="35">
        <f>'DOR Games'!AH34</f>
        <v>2.96</v>
      </c>
      <c r="F35" s="16">
        <v>40118</v>
      </c>
      <c r="G35" s="21" t="s">
        <v>211</v>
      </c>
      <c r="H35" s="21">
        <v>15</v>
      </c>
    </row>
    <row r="36" spans="1:8" x14ac:dyDescent="0.25">
      <c r="A36" s="64">
        <f>'DOR Games'!A35</f>
        <v>9787</v>
      </c>
      <c r="B36" s="16">
        <f>'DOR Games'!B35</f>
        <v>39320</v>
      </c>
      <c r="C36" s="35">
        <f>'DOR Games'!AH35</f>
        <v>4.18</v>
      </c>
      <c r="F36" s="16">
        <v>40118</v>
      </c>
      <c r="G36" s="21" t="s">
        <v>212</v>
      </c>
      <c r="H36" s="21">
        <v>15</v>
      </c>
    </row>
    <row r="37" spans="1:8" x14ac:dyDescent="0.25">
      <c r="A37" s="64">
        <f>'DOR Games'!A36</f>
        <v>12169</v>
      </c>
      <c r="B37" s="16">
        <f>'DOR Games'!B36</f>
        <v>39886</v>
      </c>
      <c r="C37" s="35">
        <f>'DOR Games'!AH36</f>
        <v>20.25</v>
      </c>
      <c r="F37" s="16">
        <v>40150</v>
      </c>
      <c r="G37" s="21" t="s">
        <v>213</v>
      </c>
      <c r="H37" s="21">
        <v>15</v>
      </c>
    </row>
    <row r="38" spans="1:8" x14ac:dyDescent="0.25">
      <c r="A38" s="64">
        <f>'DOR Games'!A37</f>
        <v>12170</v>
      </c>
      <c r="B38" s="16">
        <f>'DOR Games'!B37</f>
        <v>39886</v>
      </c>
      <c r="C38" s="35">
        <f>'DOR Games'!AH37</f>
        <v>22.66</v>
      </c>
      <c r="F38" s="16">
        <v>40152</v>
      </c>
      <c r="G38" s="21" t="s">
        <v>214</v>
      </c>
      <c r="H38" s="21">
        <v>10</v>
      </c>
    </row>
    <row r="39" spans="1:8" x14ac:dyDescent="0.25">
      <c r="A39" s="64">
        <f>'DOR Games'!A38</f>
        <v>12940</v>
      </c>
      <c r="B39" s="16">
        <f>'DOR Games'!B38</f>
        <v>40087</v>
      </c>
      <c r="C39" s="35">
        <f>'DOR Games'!AH38</f>
        <v>18.36</v>
      </c>
      <c r="F39" s="16">
        <v>40193</v>
      </c>
      <c r="G39" s="21" t="s">
        <v>215</v>
      </c>
      <c r="H39" s="21">
        <v>1</v>
      </c>
    </row>
    <row r="40" spans="1:8" x14ac:dyDescent="0.25">
      <c r="A40" s="64">
        <f>'DOR Games'!A39</f>
        <v>12944</v>
      </c>
      <c r="B40" s="16">
        <f>'DOR Games'!B39</f>
        <v>40087</v>
      </c>
      <c r="C40" s="35">
        <f>'DOR Games'!AH39</f>
        <v>18.920000000000002</v>
      </c>
      <c r="F40" s="16">
        <v>40227</v>
      </c>
      <c r="G40" s="21" t="s">
        <v>216</v>
      </c>
      <c r="H40" s="21">
        <v>3</v>
      </c>
    </row>
    <row r="41" spans="1:8" x14ac:dyDescent="0.25">
      <c r="A41" s="64">
        <f>'DOR Games'!A40</f>
        <v>13993</v>
      </c>
      <c r="B41" s="16">
        <f>'DOR Games'!B40</f>
        <v>40357</v>
      </c>
      <c r="C41" s="35">
        <f>'DOR Games'!AH40</f>
        <v>18.940000000000001</v>
      </c>
      <c r="F41" s="16">
        <v>40254</v>
      </c>
      <c r="G41" s="21" t="s">
        <v>216</v>
      </c>
      <c r="H41" s="21">
        <v>3</v>
      </c>
    </row>
    <row r="42" spans="1:8" x14ac:dyDescent="0.25">
      <c r="A42" s="64">
        <f>'DOR Games'!A41</f>
        <v>13994</v>
      </c>
      <c r="B42" s="16">
        <f>'DOR Games'!B41</f>
        <v>40357</v>
      </c>
      <c r="C42" s="35">
        <f>'DOR Games'!AH41</f>
        <v>25.75</v>
      </c>
      <c r="F42" s="16">
        <v>40287</v>
      </c>
      <c r="G42" s="21" t="s">
        <v>216</v>
      </c>
      <c r="H42" s="21">
        <v>3</v>
      </c>
    </row>
    <row r="43" spans="1:8" x14ac:dyDescent="0.25">
      <c r="A43" s="64">
        <f>'DOR Games'!A42</f>
        <v>14235</v>
      </c>
      <c r="B43" s="16">
        <f>'DOR Games'!B42</f>
        <v>40422</v>
      </c>
      <c r="C43" s="35">
        <f>'DOR Games'!AH42</f>
        <v>5.76</v>
      </c>
      <c r="F43" s="16">
        <v>40319</v>
      </c>
      <c r="G43" s="21" t="s">
        <v>216</v>
      </c>
      <c r="H43" s="21">
        <v>2</v>
      </c>
    </row>
    <row r="44" spans="1:8" x14ac:dyDescent="0.25">
      <c r="A44" s="64">
        <f>'DOR Games'!A43</f>
        <v>14525</v>
      </c>
      <c r="B44" s="16">
        <f>'DOR Games'!B43</f>
        <v>40528</v>
      </c>
      <c r="C44" s="35">
        <f>'DOR Games'!AH43</f>
        <v>8.56</v>
      </c>
      <c r="F44" s="16">
        <v>40350</v>
      </c>
      <c r="G44" s="21" t="s">
        <v>216</v>
      </c>
      <c r="H44" s="21">
        <v>2</v>
      </c>
    </row>
    <row r="45" spans="1:8" x14ac:dyDescent="0.25">
      <c r="A45" s="64">
        <f>'DOR Games'!A44</f>
        <v>14635</v>
      </c>
      <c r="B45" s="16">
        <f>'DOR Games'!B44</f>
        <v>40566</v>
      </c>
      <c r="C45" s="35">
        <f>'DOR Games'!AH44</f>
        <v>5.2</v>
      </c>
      <c r="F45" s="16">
        <v>40379</v>
      </c>
      <c r="G45" s="21" t="s">
        <v>216</v>
      </c>
      <c r="H45" s="21">
        <v>3</v>
      </c>
    </row>
    <row r="46" spans="1:8" x14ac:dyDescent="0.25">
      <c r="A46" s="64">
        <f>'DOR Games'!A45</f>
        <v>14689</v>
      </c>
      <c r="B46" s="16">
        <f>'DOR Games'!B45</f>
        <v>40582</v>
      </c>
      <c r="C46" s="35">
        <f>'DOR Games'!AH45</f>
        <v>5.5</v>
      </c>
      <c r="F46" s="16">
        <v>40416</v>
      </c>
      <c r="G46" s="21" t="s">
        <v>216</v>
      </c>
      <c r="H46" s="21">
        <v>3</v>
      </c>
    </row>
    <row r="47" spans="1:8" x14ac:dyDescent="0.25">
      <c r="A47" s="64">
        <f>'DOR Games'!A46</f>
        <v>14786</v>
      </c>
      <c r="B47" s="16">
        <f>'DOR Games'!B46</f>
        <v>40608</v>
      </c>
      <c r="C47" s="35">
        <f>'DOR Games'!AH46</f>
        <v>6.88</v>
      </c>
      <c r="F47" s="16">
        <v>40447</v>
      </c>
      <c r="G47" s="21" t="s">
        <v>216</v>
      </c>
      <c r="H47" s="21">
        <v>3</v>
      </c>
    </row>
    <row r="48" spans="1:8" x14ac:dyDescent="0.25">
      <c r="A48" s="64">
        <f>'DOR Games'!A47</f>
        <v>14787</v>
      </c>
      <c r="B48" s="16">
        <f>'DOR Games'!B47</f>
        <v>40608</v>
      </c>
      <c r="C48" s="35">
        <f>'DOR Games'!AH47</f>
        <v>6.2</v>
      </c>
      <c r="F48" s="16">
        <v>40471</v>
      </c>
      <c r="G48" s="21" t="s">
        <v>216</v>
      </c>
      <c r="H48" s="21">
        <v>3</v>
      </c>
    </row>
    <row r="49" spans="1:8" x14ac:dyDescent="0.25">
      <c r="A49" s="64">
        <f>'DOR Games'!A48</f>
        <v>14908</v>
      </c>
      <c r="B49" s="16">
        <f>'DOR Games'!B48</f>
        <v>40635</v>
      </c>
      <c r="C49" s="35">
        <f>'DOR Games'!AH48</f>
        <v>4.8</v>
      </c>
      <c r="F49" s="16">
        <v>40506</v>
      </c>
      <c r="G49" s="21" t="s">
        <v>216</v>
      </c>
      <c r="H49" s="21">
        <v>3</v>
      </c>
    </row>
    <row r="50" spans="1:8" x14ac:dyDescent="0.25">
      <c r="A50" s="64">
        <f>'DOR Games'!A49</f>
        <v>15154</v>
      </c>
      <c r="B50" s="16">
        <f>'DOR Games'!B49</f>
        <v>40711</v>
      </c>
      <c r="C50" s="35">
        <f>'DOR Games'!AH49</f>
        <v>7.92</v>
      </c>
      <c r="F50" s="16">
        <v>40535</v>
      </c>
      <c r="G50" s="21" t="s">
        <v>216</v>
      </c>
      <c r="H50" s="21">
        <v>3</v>
      </c>
    </row>
    <row r="51" spans="1:8" x14ac:dyDescent="0.25">
      <c r="A51" s="64">
        <f>'DOR Games'!A50</f>
        <v>15155</v>
      </c>
      <c r="B51" s="16">
        <f>'DOR Games'!B50</f>
        <v>40711</v>
      </c>
      <c r="C51" s="35">
        <f>'DOR Games'!AH50</f>
        <v>3.8</v>
      </c>
      <c r="F51" s="16">
        <v>40565</v>
      </c>
      <c r="G51" s="21" t="s">
        <v>217</v>
      </c>
      <c r="H51" s="21">
        <v>5</v>
      </c>
    </row>
    <row r="52" spans="1:8" x14ac:dyDescent="0.25">
      <c r="A52" s="64">
        <f>'DOR Games'!A51</f>
        <v>15333</v>
      </c>
      <c r="B52" s="16">
        <f>'DOR Games'!B51</f>
        <v>40746</v>
      </c>
      <c r="C52" s="35">
        <f>'DOR Games'!AH51</f>
        <v>3.36</v>
      </c>
      <c r="F52" s="16">
        <v>40565</v>
      </c>
      <c r="G52" s="21" t="s">
        <v>216</v>
      </c>
      <c r="H52" s="21">
        <v>3</v>
      </c>
    </row>
    <row r="53" spans="1:8" x14ac:dyDescent="0.25">
      <c r="A53" s="64">
        <f>'DOR Games'!A52</f>
        <v>15334</v>
      </c>
      <c r="B53" s="16">
        <f>'DOR Games'!B52</f>
        <v>40746</v>
      </c>
      <c r="C53" s="35">
        <f>'DOR Games'!AH52</f>
        <v>21.16</v>
      </c>
      <c r="F53" s="16">
        <v>40600</v>
      </c>
      <c r="G53" s="21" t="s">
        <v>216</v>
      </c>
      <c r="H53" s="21">
        <v>3</v>
      </c>
    </row>
    <row r="54" spans="1:8" x14ac:dyDescent="0.25">
      <c r="A54" s="64">
        <f>'DOR Games'!A53</f>
        <v>15335</v>
      </c>
      <c r="B54" s="16">
        <f>'DOR Games'!B53</f>
        <v>40746</v>
      </c>
      <c r="C54" s="35">
        <f>'DOR Games'!AH53</f>
        <v>10.5</v>
      </c>
      <c r="F54" s="16">
        <v>40624</v>
      </c>
      <c r="G54" s="21" t="s">
        <v>216</v>
      </c>
      <c r="H54" s="21">
        <v>3</v>
      </c>
    </row>
    <row r="55" spans="1:8" x14ac:dyDescent="0.25">
      <c r="A55" s="64">
        <f>'DOR Games'!A54</f>
        <v>16236</v>
      </c>
      <c r="B55" s="16">
        <f>'DOR Games'!B54</f>
        <v>41007</v>
      </c>
      <c r="C55" s="35">
        <f>'DOR Games'!AH54</f>
        <v>6.48</v>
      </c>
      <c r="F55" s="16">
        <v>40659</v>
      </c>
      <c r="G55" s="21" t="s">
        <v>216</v>
      </c>
      <c r="H55" s="21">
        <v>3</v>
      </c>
    </row>
    <row r="56" spans="1:8" x14ac:dyDescent="0.25">
      <c r="A56" s="64">
        <f>'DOR Games'!A55</f>
        <v>16483</v>
      </c>
      <c r="B56" s="16">
        <f>'DOR Games'!B55</f>
        <v>41105</v>
      </c>
      <c r="C56" s="35">
        <f>'DOR Games'!AH55</f>
        <v>9.6</v>
      </c>
      <c r="F56" s="16">
        <v>40691</v>
      </c>
      <c r="G56" s="21" t="s">
        <v>216</v>
      </c>
      <c r="H56" s="21">
        <v>2</v>
      </c>
    </row>
    <row r="57" spans="1:8" x14ac:dyDescent="0.25">
      <c r="A57" s="64">
        <f>'DOR Games'!A56</f>
        <v>16872</v>
      </c>
      <c r="B57" s="16">
        <f>'DOR Games'!B56</f>
        <v>41237</v>
      </c>
      <c r="C57" s="35">
        <f>'DOR Games'!AH56</f>
        <v>10.52</v>
      </c>
      <c r="F57" s="16">
        <v>40717</v>
      </c>
      <c r="G57" s="21" t="s">
        <v>216</v>
      </c>
      <c r="H57" s="21">
        <v>3</v>
      </c>
    </row>
    <row r="58" spans="1:8" x14ac:dyDescent="0.25">
      <c r="A58" s="64">
        <f>'DOR Games'!A57</f>
        <v>19000</v>
      </c>
      <c r="B58" s="16">
        <f>'DOR Games'!B57</f>
        <v>42410</v>
      </c>
      <c r="C58" s="35">
        <f>'DOR Games'!AH57</f>
        <v>6.6</v>
      </c>
      <c r="F58" s="16">
        <v>40744</v>
      </c>
      <c r="G58" s="21" t="s">
        <v>216</v>
      </c>
      <c r="H58" s="21">
        <v>3</v>
      </c>
    </row>
    <row r="59" spans="1:8" x14ac:dyDescent="0.25">
      <c r="A59" s="64">
        <f>'DOR Games'!A58</f>
        <v>19147</v>
      </c>
      <c r="B59" s="16">
        <f>'DOR Games'!B58</f>
        <v>42570</v>
      </c>
      <c r="C59" s="35">
        <f>'DOR Games'!AH58</f>
        <v>2.25</v>
      </c>
      <c r="F59" s="16">
        <v>40744</v>
      </c>
      <c r="G59" s="21" t="s">
        <v>217</v>
      </c>
      <c r="H59" s="21">
        <v>5</v>
      </c>
    </row>
    <row r="60" spans="1:8" x14ac:dyDescent="0.25">
      <c r="A60" s="64">
        <f>'DOR Games'!A59</f>
        <v>19220</v>
      </c>
      <c r="B60" s="16">
        <f>'DOR Games'!B59</f>
        <v>42670</v>
      </c>
      <c r="C60" s="35">
        <f>'DOR Games'!AH59</f>
        <v>6.6</v>
      </c>
      <c r="F60" s="16">
        <v>40744</v>
      </c>
      <c r="G60" s="21" t="s">
        <v>218</v>
      </c>
      <c r="H60" s="21">
        <v>5</v>
      </c>
    </row>
    <row r="61" spans="1:8" x14ac:dyDescent="0.25">
      <c r="A61" s="64">
        <f>'DOR Games'!A60</f>
        <v>19341</v>
      </c>
      <c r="B61" s="16">
        <f>'DOR Games'!B60</f>
        <v>42876</v>
      </c>
      <c r="C61" s="35">
        <f>'DOR Games'!AH60</f>
        <v>10.24</v>
      </c>
      <c r="F61" s="16">
        <v>40744</v>
      </c>
      <c r="G61" s="21" t="s">
        <v>219</v>
      </c>
      <c r="H61" s="21">
        <v>2</v>
      </c>
    </row>
    <row r="62" spans="1:8" x14ac:dyDescent="0.25">
      <c r="A62" s="64">
        <f>'DOR Games'!A61</f>
        <v>19483</v>
      </c>
      <c r="B62" s="16">
        <f>'DOR Games'!B61</f>
        <v>43116</v>
      </c>
      <c r="C62" s="35">
        <f>'DOR Games'!AH61</f>
        <v>8.8000000000000007</v>
      </c>
      <c r="F62" s="16">
        <v>40781</v>
      </c>
      <c r="G62" s="21" t="s">
        <v>216</v>
      </c>
      <c r="H62" s="21">
        <v>2</v>
      </c>
    </row>
    <row r="63" spans="1:8" x14ac:dyDescent="0.25">
      <c r="A63" s="64">
        <f>'DOR Games'!A62</f>
        <v>19523</v>
      </c>
      <c r="B63" s="16">
        <f>'DOR Games'!B62</f>
        <v>43158</v>
      </c>
      <c r="C63" s="35">
        <f>'DOR Games'!AH62</f>
        <v>5.76</v>
      </c>
      <c r="F63" s="16">
        <v>40808</v>
      </c>
      <c r="G63" s="21" t="s">
        <v>216</v>
      </c>
      <c r="H63" s="21">
        <v>2</v>
      </c>
    </row>
    <row r="64" spans="1:8" x14ac:dyDescent="0.25">
      <c r="A64" s="64">
        <f>'DOR Games'!A63</f>
        <v>19538</v>
      </c>
      <c r="B64" s="16">
        <f>'DOR Games'!B63</f>
        <v>43166</v>
      </c>
      <c r="C64" s="35">
        <f>'DOR Games'!AH63</f>
        <v>10.25</v>
      </c>
      <c r="F64" s="16">
        <v>40835</v>
      </c>
      <c r="G64" s="21" t="s">
        <v>216</v>
      </c>
      <c r="H64" s="21">
        <v>2</v>
      </c>
    </row>
    <row r="65" spans="1:8" x14ac:dyDescent="0.25">
      <c r="A65" s="64">
        <f>'DOR Games'!A64</f>
        <v>19591</v>
      </c>
      <c r="B65" s="16">
        <f>'DOR Games'!B64</f>
        <v>43230</v>
      </c>
      <c r="C65" s="35">
        <f>'DOR Games'!AH64</f>
        <v>7.16</v>
      </c>
      <c r="F65" s="16">
        <v>40870</v>
      </c>
      <c r="G65" s="21" t="s">
        <v>216</v>
      </c>
      <c r="H65" s="21">
        <v>2</v>
      </c>
    </row>
    <row r="66" spans="1:8" x14ac:dyDescent="0.25">
      <c r="A66" s="64">
        <f>'DOR Games'!A65</f>
        <v>19739</v>
      </c>
      <c r="B66" s="16">
        <f>'DOR Games'!B65</f>
        <v>43488</v>
      </c>
      <c r="C66" s="35">
        <f>'DOR Games'!AH65</f>
        <v>2.5</v>
      </c>
      <c r="F66" s="16">
        <v>40893</v>
      </c>
      <c r="G66" s="21" t="s">
        <v>216</v>
      </c>
      <c r="H66" s="21">
        <v>2</v>
      </c>
    </row>
    <row r="67" spans="1:8" x14ac:dyDescent="0.25">
      <c r="A67" s="64">
        <f>'DOR Games'!A66</f>
        <v>19772</v>
      </c>
      <c r="B67" s="16">
        <f>'DOR Games'!B66</f>
        <v>43522</v>
      </c>
      <c r="C67" s="35">
        <f>'DOR Games'!AH66</f>
        <v>20.32</v>
      </c>
      <c r="F67" s="16">
        <v>40927</v>
      </c>
      <c r="G67" s="21" t="s">
        <v>216</v>
      </c>
      <c r="H67" s="21">
        <v>2</v>
      </c>
    </row>
    <row r="68" spans="1:8" x14ac:dyDescent="0.25">
      <c r="A68" s="64">
        <f>'DOR Games'!A67</f>
        <v>19893</v>
      </c>
      <c r="B68" s="16">
        <f>'DOR Games'!B67</f>
        <v>43624</v>
      </c>
      <c r="C68" s="35">
        <f>'DOR Games'!AH67</f>
        <v>1.25</v>
      </c>
      <c r="F68" s="16">
        <v>40962</v>
      </c>
      <c r="G68" s="21" t="s">
        <v>216</v>
      </c>
      <c r="H68" s="21">
        <v>2</v>
      </c>
    </row>
    <row r="69" spans="1:8" x14ac:dyDescent="0.25">
      <c r="A69" s="64">
        <f>'DOR Games'!A68</f>
        <v>20435</v>
      </c>
      <c r="B69" s="16">
        <f>'DOR Games'!B68</f>
        <v>43998</v>
      </c>
      <c r="C69" s="35">
        <f>'DOR Games'!AH68</f>
        <v>9.5</v>
      </c>
      <c r="F69" s="16">
        <v>40986</v>
      </c>
      <c r="G69" s="21" t="s">
        <v>216</v>
      </c>
      <c r="H69" s="21">
        <v>2</v>
      </c>
    </row>
    <row r="70" spans="1:8" x14ac:dyDescent="0.25">
      <c r="A70" s="64">
        <f>'DOR Games'!A69</f>
        <v>20558</v>
      </c>
      <c r="B70" s="16">
        <f>'DOR Games'!B69</f>
        <v>44051</v>
      </c>
      <c r="C70" s="35">
        <f>'DOR Games'!AH69</f>
        <v>6.2</v>
      </c>
      <c r="F70" s="16">
        <v>41028</v>
      </c>
      <c r="G70" s="21" t="s">
        <v>220</v>
      </c>
      <c r="H70" s="21">
        <v>2</v>
      </c>
    </row>
    <row r="71" spans="1:8" x14ac:dyDescent="0.25">
      <c r="A71" s="64">
        <f>'DOR Games'!A70</f>
        <v>20972</v>
      </c>
      <c r="B71" s="16">
        <f>'DOR Games'!B70</f>
        <v>44246</v>
      </c>
      <c r="C71" s="35">
        <f>'DOR Games'!AH70</f>
        <v>6.88</v>
      </c>
      <c r="F71" s="16">
        <v>41052</v>
      </c>
      <c r="G71" s="21" t="s">
        <v>220</v>
      </c>
      <c r="H71" s="21">
        <v>3</v>
      </c>
    </row>
    <row r="72" spans="1:8" x14ac:dyDescent="0.25">
      <c r="A72" s="64">
        <f>'DOR Games'!A71</f>
        <v>21024</v>
      </c>
      <c r="B72" s="16">
        <f>'DOR Games'!B71</f>
        <v>44264</v>
      </c>
      <c r="C72" s="35">
        <f>'DOR Games'!AH71</f>
        <v>10.62</v>
      </c>
      <c r="F72" s="16">
        <v>41115</v>
      </c>
      <c r="G72" s="21" t="s">
        <v>221</v>
      </c>
      <c r="H72" s="21">
        <v>2</v>
      </c>
    </row>
    <row r="73" spans="1:8" x14ac:dyDescent="0.25">
      <c r="A73" s="64">
        <f>'DOR Games'!A72</f>
        <v>21030</v>
      </c>
      <c r="B73" s="16">
        <f>'DOR Games'!B72</f>
        <v>44267</v>
      </c>
      <c r="C73" s="35">
        <f>'DOR Games'!AH72</f>
        <v>6.32</v>
      </c>
      <c r="F73" s="16">
        <v>41117</v>
      </c>
      <c r="G73" s="21" t="s">
        <v>222</v>
      </c>
      <c r="H73" s="21">
        <v>2</v>
      </c>
    </row>
    <row r="74" spans="1:8" x14ac:dyDescent="0.25">
      <c r="A74" s="64">
        <f>'DOR Games'!A73</f>
        <v>21266</v>
      </c>
      <c r="B74" s="16">
        <f>'DOR Games'!B73</f>
        <v>44364</v>
      </c>
      <c r="C74" s="35">
        <f>'DOR Games'!AH73</f>
        <v>6.04</v>
      </c>
      <c r="F74" s="16">
        <v>41149</v>
      </c>
      <c r="G74" s="21" t="s">
        <v>223</v>
      </c>
      <c r="H74" s="21">
        <v>2</v>
      </c>
    </row>
    <row r="75" spans="1:8" x14ac:dyDescent="0.25">
      <c r="A75" s="64">
        <f>'DOR Games'!A74</f>
        <v>21375</v>
      </c>
      <c r="B75" s="16">
        <f>'DOR Games'!B74</f>
        <v>44400</v>
      </c>
      <c r="C75" s="35">
        <f>'DOR Games'!AH74</f>
        <v>2.3200000000000003</v>
      </c>
      <c r="F75" s="16">
        <v>41149</v>
      </c>
      <c r="G75" s="21" t="s">
        <v>216</v>
      </c>
      <c r="H75" s="21">
        <v>2</v>
      </c>
    </row>
    <row r="76" spans="1:8" x14ac:dyDescent="0.25">
      <c r="A76" s="64">
        <f>'DOR Games'!A75</f>
        <v>21481</v>
      </c>
      <c r="B76" s="16">
        <f>'DOR Games'!B75</f>
        <v>44450</v>
      </c>
      <c r="C76" s="35">
        <f>'DOR Games'!AH75</f>
        <v>9.5</v>
      </c>
      <c r="F76" s="16">
        <v>41176</v>
      </c>
      <c r="G76" s="21" t="s">
        <v>216</v>
      </c>
      <c r="H76" s="21">
        <v>3</v>
      </c>
    </row>
    <row r="77" spans="1:8" x14ac:dyDescent="0.25">
      <c r="A77" s="64">
        <f>'DOR Games'!A76</f>
        <v>21734</v>
      </c>
      <c r="B77" s="16">
        <f>'DOR Games'!B76</f>
        <v>44583</v>
      </c>
      <c r="C77" s="35">
        <f>'DOR Games'!AH76</f>
        <v>9.5</v>
      </c>
      <c r="F77" s="16">
        <v>41240</v>
      </c>
      <c r="G77" s="21" t="s">
        <v>224</v>
      </c>
      <c r="H77" s="21">
        <v>3</v>
      </c>
    </row>
    <row r="78" spans="1:8" x14ac:dyDescent="0.25">
      <c r="A78" s="64">
        <f>'DOR Games'!A77</f>
        <v>21804</v>
      </c>
      <c r="B78" s="16">
        <f>'DOR Games'!B77</f>
        <v>44616</v>
      </c>
      <c r="C78" s="35">
        <f>'DOR Games'!AH77</f>
        <v>9.02</v>
      </c>
      <c r="F78" s="16">
        <v>41241</v>
      </c>
      <c r="G78" s="21" t="s">
        <v>216</v>
      </c>
      <c r="H78" s="21">
        <v>3</v>
      </c>
    </row>
    <row r="79" spans="1:8" x14ac:dyDescent="0.25">
      <c r="A79" s="64">
        <f>'DOR Games'!A78</f>
        <v>21952</v>
      </c>
      <c r="B79" s="16">
        <f>'DOR Games'!B78</f>
        <v>44684</v>
      </c>
      <c r="C79" s="35">
        <f>'DOR Games'!AH78</f>
        <v>2.64</v>
      </c>
      <c r="F79" s="16">
        <v>41263</v>
      </c>
      <c r="G79" s="21" t="s">
        <v>216</v>
      </c>
      <c r="H79" s="21">
        <v>2</v>
      </c>
    </row>
    <row r="80" spans="1:8" x14ac:dyDescent="0.25">
      <c r="A80" s="64">
        <f>'DOR Games'!A79</f>
        <v>21967</v>
      </c>
      <c r="B80" s="16">
        <f>'DOR Games'!B79</f>
        <v>44686</v>
      </c>
      <c r="C80" s="35">
        <f>'DOR Games'!AH79</f>
        <v>10</v>
      </c>
      <c r="F80" s="16">
        <v>41299</v>
      </c>
      <c r="G80" s="21" t="s">
        <v>216</v>
      </c>
      <c r="H80" s="21">
        <v>2</v>
      </c>
    </row>
    <row r="81" spans="1:8" x14ac:dyDescent="0.25">
      <c r="A81" s="64">
        <f>'DOR Games'!A80</f>
        <v>21983</v>
      </c>
      <c r="B81" s="16">
        <f>'DOR Games'!B80</f>
        <v>44699</v>
      </c>
      <c r="C81" s="35">
        <f>'DOR Games'!AH80</f>
        <v>7</v>
      </c>
      <c r="F81" s="16">
        <v>41325</v>
      </c>
      <c r="G81" s="21" t="s">
        <v>216</v>
      </c>
      <c r="H81" s="21">
        <v>3</v>
      </c>
    </row>
    <row r="82" spans="1:8" x14ac:dyDescent="0.25">
      <c r="A82" s="64">
        <f>'DOR Games'!A81</f>
        <v>21991</v>
      </c>
      <c r="B82" s="16">
        <f>'DOR Games'!B81</f>
        <v>44705</v>
      </c>
      <c r="C82" s="35">
        <f>'DOR Games'!AH81</f>
        <v>7.24</v>
      </c>
      <c r="F82" s="16">
        <v>41362</v>
      </c>
      <c r="G82" s="21" t="s">
        <v>216</v>
      </c>
      <c r="H82" s="21">
        <v>3</v>
      </c>
    </row>
    <row r="83" spans="1:8" x14ac:dyDescent="0.25">
      <c r="A83" s="64">
        <f>'DOR Games'!A82</f>
        <v>22251</v>
      </c>
      <c r="B83" s="16">
        <f>'DOR Games'!B82</f>
        <v>44806</v>
      </c>
      <c r="C83" s="35">
        <f>'DOR Games'!AH82</f>
        <v>7.7</v>
      </c>
      <c r="F83" s="16">
        <v>41386</v>
      </c>
      <c r="G83" s="21" t="s">
        <v>216</v>
      </c>
      <c r="H83" s="21">
        <v>2</v>
      </c>
    </row>
    <row r="84" spans="1:8" x14ac:dyDescent="0.25">
      <c r="A84" s="64">
        <f>'DOR Games'!A83</f>
        <v>22305</v>
      </c>
      <c r="B84" s="16">
        <f>'DOR Games'!B83</f>
        <v>44832</v>
      </c>
      <c r="C84" s="35">
        <f>'DOR Games'!AH83</f>
        <v>6.98</v>
      </c>
      <c r="F84" s="16">
        <v>41423</v>
      </c>
      <c r="G84" s="21" t="s">
        <v>221</v>
      </c>
      <c r="H84" s="21">
        <v>2</v>
      </c>
    </row>
    <row r="85" spans="1:8" x14ac:dyDescent="0.25">
      <c r="A85" s="64">
        <f>'DOR Games'!A84</f>
        <v>22455</v>
      </c>
      <c r="B85" s="16">
        <f>'DOR Games'!B84</f>
        <v>44917</v>
      </c>
      <c r="C85" s="35">
        <f>'DOR Games'!AH84</f>
        <v>4.84</v>
      </c>
      <c r="F85" s="16">
        <v>41452</v>
      </c>
      <c r="G85" s="21" t="s">
        <v>216</v>
      </c>
      <c r="H85" s="21">
        <v>2</v>
      </c>
    </row>
    <row r="86" spans="1:8" x14ac:dyDescent="0.25">
      <c r="A86" s="64">
        <f>'DOR Games'!A85</f>
        <v>22485</v>
      </c>
      <c r="B86" s="16">
        <f>'DOR Games'!B85</f>
        <v>44938</v>
      </c>
      <c r="C86" s="35">
        <f>'DOR Games'!AH85</f>
        <v>30.9</v>
      </c>
      <c r="F86" s="16">
        <v>41485</v>
      </c>
      <c r="G86" s="21" t="s">
        <v>216</v>
      </c>
      <c r="H86" s="21">
        <v>2</v>
      </c>
    </row>
    <row r="87" spans="1:8" x14ac:dyDescent="0.25">
      <c r="A87" s="64">
        <f>'DOR Games'!A86</f>
        <v>22841</v>
      </c>
      <c r="B87" s="16">
        <f>'DOR Games'!B86</f>
        <v>45216</v>
      </c>
      <c r="C87" s="35">
        <f>'DOR Games'!AH86</f>
        <v>6.16</v>
      </c>
      <c r="F87" s="16">
        <v>41508</v>
      </c>
      <c r="G87" s="21" t="s">
        <v>216</v>
      </c>
      <c r="H87" s="21">
        <v>2</v>
      </c>
    </row>
    <row r="88" spans="1:8" x14ac:dyDescent="0.25">
      <c r="A88" s="64">
        <f>'DOR Games'!A87</f>
        <v>22886</v>
      </c>
      <c r="B88" s="16">
        <f>'DOR Games'!B87</f>
        <v>45260</v>
      </c>
      <c r="C88" s="35">
        <f>'DOR Games'!AH87</f>
        <v>7.92</v>
      </c>
      <c r="F88" s="16">
        <v>41548</v>
      </c>
      <c r="G88" s="21" t="s">
        <v>225</v>
      </c>
      <c r="H88" s="21">
        <v>2</v>
      </c>
    </row>
    <row r="89" spans="1:8" x14ac:dyDescent="0.25">
      <c r="A89" s="64">
        <f>'DOR Games'!A88</f>
        <v>22909</v>
      </c>
      <c r="B89" s="16">
        <f>'DOR Games'!B88</f>
        <v>45283</v>
      </c>
      <c r="C89" s="35">
        <f>'DOR Games'!AH88</f>
        <v>1.93</v>
      </c>
      <c r="F89" s="16">
        <v>41572</v>
      </c>
      <c r="G89" s="21" t="s">
        <v>216</v>
      </c>
      <c r="H89" s="21">
        <v>2</v>
      </c>
    </row>
    <row r="90" spans="1:8" x14ac:dyDescent="0.25">
      <c r="A90" s="64">
        <f>'DOR Games'!A89</f>
        <v>22974</v>
      </c>
      <c r="B90" s="16">
        <f>'DOR Games'!B89</f>
        <v>45352</v>
      </c>
      <c r="C90" s="35">
        <f>'DOR Games'!AH89</f>
        <v>10.25</v>
      </c>
      <c r="F90" s="16">
        <v>41603</v>
      </c>
      <c r="G90" s="21" t="s">
        <v>216</v>
      </c>
      <c r="H90" s="21">
        <v>2</v>
      </c>
    </row>
    <row r="91" spans="1:8" x14ac:dyDescent="0.25">
      <c r="A91" s="64">
        <f>'DOR Games'!A90</f>
        <v>23257</v>
      </c>
      <c r="B91" s="16">
        <f>'DOR Games'!B90</f>
        <v>45717</v>
      </c>
      <c r="C91" s="35">
        <f>'DOR Games'!AH90</f>
        <v>7.5</v>
      </c>
      <c r="F91" s="16">
        <v>41638</v>
      </c>
      <c r="G91" s="21" t="s">
        <v>216</v>
      </c>
      <c r="H91" s="21">
        <v>2</v>
      </c>
    </row>
    <row r="92" spans="1:8" x14ac:dyDescent="0.25">
      <c r="A92" s="64">
        <f>'DOR Games'!A91</f>
        <v>23263</v>
      </c>
      <c r="B92" s="16">
        <f>'DOR Games'!B91</f>
        <v>45717</v>
      </c>
      <c r="C92" s="35">
        <f>'DOR Games'!AH91</f>
        <v>1.32</v>
      </c>
      <c r="F92" s="16">
        <v>41680</v>
      </c>
      <c r="G92" s="21" t="s">
        <v>226</v>
      </c>
      <c r="H92" s="21">
        <v>3</v>
      </c>
    </row>
    <row r="93" spans="1:8" x14ac:dyDescent="0.25">
      <c r="A93" s="64">
        <f>'DOR Games'!A92</f>
        <v>23276</v>
      </c>
      <c r="B93" s="16">
        <f>'DOR Games'!B92</f>
        <v>45717</v>
      </c>
      <c r="C93" s="35">
        <f>'DOR Games'!AH92</f>
        <v>7.48</v>
      </c>
      <c r="F93" s="16">
        <v>41696</v>
      </c>
      <c r="G93" s="21" t="s">
        <v>216</v>
      </c>
      <c r="H93" s="21">
        <v>3</v>
      </c>
    </row>
    <row r="94" spans="1:8" x14ac:dyDescent="0.25">
      <c r="A94" s="64">
        <f>'DOR Games'!A93</f>
        <v>23320</v>
      </c>
      <c r="B94" s="16">
        <f>'DOR Games'!B93</f>
        <v>45748</v>
      </c>
      <c r="C94" s="35">
        <f>'DOR Games'!AH93</f>
        <v>13.42</v>
      </c>
      <c r="F94" s="16">
        <v>41726</v>
      </c>
      <c r="G94" s="21" t="s">
        <v>216</v>
      </c>
      <c r="H94" s="21">
        <v>3</v>
      </c>
    </row>
    <row r="95" spans="1:8" x14ac:dyDescent="0.25">
      <c r="A95" s="64">
        <f>'DOR Games'!A94</f>
        <v>23401</v>
      </c>
      <c r="B95" s="16">
        <f>'DOR Games'!B94</f>
        <v>45809</v>
      </c>
      <c r="C95" s="35">
        <f>'DOR Games'!AH94</f>
        <v>10.56</v>
      </c>
      <c r="F95" s="16">
        <v>41758</v>
      </c>
      <c r="G95" s="21" t="s">
        <v>216</v>
      </c>
      <c r="H95" s="21">
        <v>2</v>
      </c>
    </row>
    <row r="96" spans="1:8" x14ac:dyDescent="0.25">
      <c r="A96" s="64">
        <f>'DOR Games'!A95</f>
        <v>23459</v>
      </c>
      <c r="B96" s="16">
        <f>'DOR Games'!B95</f>
        <v>45870</v>
      </c>
      <c r="C96" s="35">
        <f>'DOR Games'!AH95</f>
        <v>3.52</v>
      </c>
      <c r="F96" s="16">
        <v>41782</v>
      </c>
      <c r="G96" s="21" t="s">
        <v>216</v>
      </c>
      <c r="H96" s="21">
        <v>2</v>
      </c>
    </row>
    <row r="97" spans="1:8" x14ac:dyDescent="0.25">
      <c r="A97" s="64">
        <f>'DOR Games'!A96</f>
        <v>23494</v>
      </c>
      <c r="B97" s="16">
        <f>'DOR Games'!B96</f>
        <v>45901</v>
      </c>
      <c r="C97" s="35">
        <f>'DOR Games'!AH96</f>
        <v>7.92</v>
      </c>
      <c r="F97" s="16">
        <v>41818</v>
      </c>
      <c r="G97" s="21" t="s">
        <v>216</v>
      </c>
      <c r="H97" s="21">
        <v>2</v>
      </c>
    </row>
    <row r="98" spans="1:8" x14ac:dyDescent="0.25">
      <c r="A98" s="64">
        <f>'DOR Games'!A97</f>
        <v>23585</v>
      </c>
      <c r="B98" s="16">
        <f>'DOR Games'!B97</f>
        <v>45992</v>
      </c>
      <c r="C98" s="35">
        <f>'DOR Games'!AH97</f>
        <v>5.75</v>
      </c>
      <c r="F98" s="16">
        <v>41851</v>
      </c>
      <c r="G98" s="21" t="s">
        <v>216</v>
      </c>
      <c r="H98" s="21">
        <v>2</v>
      </c>
    </row>
    <row r="99" spans="1:8" x14ac:dyDescent="0.25">
      <c r="A99" s="64">
        <f>'DOR Games'!A98</f>
        <v>23605</v>
      </c>
      <c r="B99" s="16">
        <f>'DOR Games'!B98</f>
        <v>45992</v>
      </c>
      <c r="C99" s="35">
        <f>'DOR Games'!AH98</f>
        <v>9.68</v>
      </c>
      <c r="F99" s="16">
        <v>41878</v>
      </c>
      <c r="G99" s="21" t="s">
        <v>216</v>
      </c>
      <c r="H99" s="21">
        <v>1</v>
      </c>
    </row>
    <row r="100" spans="1:8" x14ac:dyDescent="0.25">
      <c r="A100" s="16"/>
      <c r="B100" s="16"/>
      <c r="C100" s="35"/>
      <c r="F100" s="16">
        <v>41904</v>
      </c>
      <c r="G100" s="21" t="s">
        <v>216</v>
      </c>
      <c r="H100" s="21">
        <v>2</v>
      </c>
    </row>
    <row r="101" spans="1:8" x14ac:dyDescent="0.25">
      <c r="A101" s="16"/>
      <c r="B101" s="16"/>
      <c r="C101" s="35"/>
      <c r="F101" s="16">
        <v>41965</v>
      </c>
      <c r="G101" s="21" t="s">
        <v>216</v>
      </c>
      <c r="H101" s="21">
        <v>2</v>
      </c>
    </row>
    <row r="102" spans="1:8" x14ac:dyDescent="0.25">
      <c r="A102" s="16"/>
      <c r="B102" s="16"/>
      <c r="C102" s="35"/>
      <c r="F102" s="16">
        <v>42001</v>
      </c>
      <c r="G102" s="21" t="s">
        <v>216</v>
      </c>
      <c r="H102" s="21">
        <v>3</v>
      </c>
    </row>
    <row r="103" spans="1:8" x14ac:dyDescent="0.25">
      <c r="A103" s="16"/>
      <c r="B103" s="16"/>
      <c r="C103" s="35"/>
      <c r="F103" s="16">
        <v>42032</v>
      </c>
      <c r="G103" s="21" t="s">
        <v>216</v>
      </c>
      <c r="H103" s="21">
        <v>2</v>
      </c>
    </row>
    <row r="104" spans="1:8" x14ac:dyDescent="0.25">
      <c r="A104" s="16"/>
      <c r="B104" s="16"/>
      <c r="C104" s="35"/>
      <c r="F104" s="16">
        <v>42058</v>
      </c>
      <c r="G104" s="21" t="s">
        <v>216</v>
      </c>
      <c r="H104" s="21">
        <v>2</v>
      </c>
    </row>
    <row r="105" spans="1:8" x14ac:dyDescent="0.25">
      <c r="A105" s="16"/>
      <c r="B105" s="16"/>
      <c r="C105" s="35"/>
      <c r="F105" s="16">
        <v>42096</v>
      </c>
      <c r="G105" s="21" t="s">
        <v>216</v>
      </c>
      <c r="H105" s="21">
        <v>2</v>
      </c>
    </row>
    <row r="106" spans="1:8" x14ac:dyDescent="0.25">
      <c r="A106" s="16"/>
      <c r="B106" s="16"/>
      <c r="C106" s="35"/>
      <c r="F106" s="16">
        <v>42121</v>
      </c>
      <c r="G106" s="21" t="s">
        <v>216</v>
      </c>
      <c r="H106" s="21">
        <v>2</v>
      </c>
    </row>
    <row r="107" spans="1:8" x14ac:dyDescent="0.25">
      <c r="A107" s="16"/>
      <c r="B107" s="16"/>
      <c r="C107" s="35"/>
      <c r="F107" s="16">
        <v>42154</v>
      </c>
      <c r="G107" s="21" t="s">
        <v>227</v>
      </c>
      <c r="H107" s="21">
        <v>2</v>
      </c>
    </row>
    <row r="108" spans="1:8" x14ac:dyDescent="0.25">
      <c r="A108" s="16"/>
      <c r="B108" s="16"/>
      <c r="C108" s="35"/>
      <c r="F108" s="16">
        <v>42181</v>
      </c>
      <c r="G108" s="21" t="s">
        <v>216</v>
      </c>
      <c r="H108" s="21">
        <v>2</v>
      </c>
    </row>
    <row r="109" spans="1:8" x14ac:dyDescent="0.25">
      <c r="A109" s="16"/>
      <c r="B109" s="16"/>
      <c r="C109" s="35"/>
      <c r="F109" s="16">
        <v>42212</v>
      </c>
      <c r="G109" s="21" t="s">
        <v>216</v>
      </c>
      <c r="H109" s="21">
        <v>2</v>
      </c>
    </row>
    <row r="110" spans="1:8" x14ac:dyDescent="0.25">
      <c r="A110" s="16"/>
      <c r="B110" s="16"/>
      <c r="C110" s="35"/>
      <c r="F110" s="16">
        <v>42242</v>
      </c>
      <c r="G110" s="21" t="s">
        <v>216</v>
      </c>
      <c r="H110" s="21">
        <v>2</v>
      </c>
    </row>
    <row r="111" spans="1:8" x14ac:dyDescent="0.25">
      <c r="A111" s="16"/>
      <c r="B111" s="16"/>
      <c r="C111" s="35"/>
      <c r="F111" s="16">
        <v>42274</v>
      </c>
      <c r="G111" s="21" t="s">
        <v>216</v>
      </c>
      <c r="H111" s="21">
        <v>2</v>
      </c>
    </row>
    <row r="112" spans="1:8" x14ac:dyDescent="0.25">
      <c r="A112" s="16"/>
      <c r="B112" s="16"/>
      <c r="C112" s="35"/>
      <c r="F112" s="16">
        <v>42304</v>
      </c>
      <c r="G112" s="21" t="s">
        <v>216</v>
      </c>
      <c r="H112" s="21">
        <v>2</v>
      </c>
    </row>
    <row r="113" spans="1:8" x14ac:dyDescent="0.25">
      <c r="A113" s="16"/>
      <c r="B113" s="16"/>
      <c r="C113" s="35"/>
      <c r="F113" s="16">
        <v>42337</v>
      </c>
      <c r="G113" s="21" t="s">
        <v>216</v>
      </c>
      <c r="H113" s="21">
        <v>2</v>
      </c>
    </row>
    <row r="114" spans="1:8" x14ac:dyDescent="0.25">
      <c r="A114" s="16"/>
      <c r="B114" s="16"/>
      <c r="C114" s="35"/>
      <c r="F114" s="16">
        <v>42369</v>
      </c>
      <c r="G114" s="21" t="s">
        <v>216</v>
      </c>
      <c r="H114" s="21">
        <v>2</v>
      </c>
    </row>
    <row r="115" spans="1:8" x14ac:dyDescent="0.25">
      <c r="A115" s="16"/>
      <c r="B115" s="16"/>
      <c r="C115" s="35"/>
      <c r="F115" s="16">
        <v>42400</v>
      </c>
      <c r="G115" s="21" t="s">
        <v>216</v>
      </c>
      <c r="H115" s="21">
        <v>2</v>
      </c>
    </row>
    <row r="116" spans="1:8" x14ac:dyDescent="0.25">
      <c r="A116" s="16"/>
      <c r="B116" s="16"/>
      <c r="C116" s="35"/>
      <c r="F116" s="16">
        <v>42427</v>
      </c>
      <c r="G116" s="21" t="s">
        <v>216</v>
      </c>
      <c r="H116" s="21">
        <v>2</v>
      </c>
    </row>
    <row r="117" spans="1:8" x14ac:dyDescent="0.25">
      <c r="A117" s="16"/>
      <c r="B117" s="16"/>
      <c r="C117" s="35"/>
      <c r="F117" s="16">
        <v>42450</v>
      </c>
      <c r="G117" s="21" t="s">
        <v>216</v>
      </c>
      <c r="H117" s="21">
        <v>3</v>
      </c>
    </row>
    <row r="118" spans="1:8" x14ac:dyDescent="0.25">
      <c r="A118" s="16"/>
      <c r="B118" s="16"/>
      <c r="C118" s="35"/>
      <c r="F118" s="16">
        <v>42488</v>
      </c>
      <c r="G118" s="21" t="s">
        <v>216</v>
      </c>
      <c r="H118" s="21">
        <v>2</v>
      </c>
    </row>
    <row r="119" spans="1:8" x14ac:dyDescent="0.25">
      <c r="A119" s="16"/>
      <c r="B119" s="16"/>
      <c r="C119" s="35"/>
      <c r="F119" s="16">
        <v>42515</v>
      </c>
      <c r="G119" s="21" t="s">
        <v>216</v>
      </c>
      <c r="H119" s="21">
        <v>2</v>
      </c>
    </row>
    <row r="120" spans="1:8" x14ac:dyDescent="0.25">
      <c r="A120" s="16"/>
      <c r="B120" s="16"/>
      <c r="C120" s="35"/>
      <c r="F120" s="16">
        <v>42615</v>
      </c>
      <c r="G120" s="21" t="s">
        <v>216</v>
      </c>
      <c r="H120" s="21">
        <v>2</v>
      </c>
    </row>
    <row r="121" spans="1:8" x14ac:dyDescent="0.25">
      <c r="A121" s="16"/>
      <c r="B121" s="16"/>
      <c r="C121" s="35"/>
      <c r="F121" s="16">
        <v>42638</v>
      </c>
      <c r="G121" s="21" t="s">
        <v>216</v>
      </c>
      <c r="H121" s="21">
        <v>3</v>
      </c>
    </row>
    <row r="122" spans="1:8" x14ac:dyDescent="0.25">
      <c r="A122" s="16"/>
      <c r="B122" s="16"/>
      <c r="C122" s="35"/>
      <c r="F122" s="16">
        <v>42704</v>
      </c>
      <c r="G122" s="21" t="s">
        <v>216</v>
      </c>
      <c r="H122" s="21">
        <v>1</v>
      </c>
    </row>
    <row r="123" spans="1:8" x14ac:dyDescent="0.25">
      <c r="A123" s="16"/>
      <c r="B123" s="16"/>
      <c r="C123" s="35"/>
      <c r="F123" s="16">
        <v>42826</v>
      </c>
      <c r="G123" s="21" t="s">
        <v>228</v>
      </c>
      <c r="H123" s="21">
        <v>7</v>
      </c>
    </row>
    <row r="124" spans="1:8" x14ac:dyDescent="0.25">
      <c r="A124" s="16"/>
      <c r="B124" s="16"/>
      <c r="C124" s="35"/>
      <c r="F124" s="16">
        <v>43067</v>
      </c>
      <c r="G124" s="21" t="s">
        <v>229</v>
      </c>
      <c r="H124" s="21">
        <v>4</v>
      </c>
    </row>
    <row r="125" spans="1:8" x14ac:dyDescent="0.25">
      <c r="A125" s="16"/>
      <c r="B125" s="16"/>
      <c r="C125" s="35"/>
      <c r="F125" s="16">
        <v>43083</v>
      </c>
      <c r="G125" s="21" t="s">
        <v>230</v>
      </c>
      <c r="H125" s="21">
        <v>5</v>
      </c>
    </row>
    <row r="126" spans="1:8" x14ac:dyDescent="0.25">
      <c r="A126" s="16"/>
      <c r="B126" s="16"/>
      <c r="C126" s="35"/>
      <c r="F126" s="16">
        <v>43122</v>
      </c>
      <c r="G126" s="21" t="s">
        <v>231</v>
      </c>
      <c r="H126" s="21">
        <v>2</v>
      </c>
    </row>
    <row r="127" spans="1:8" x14ac:dyDescent="0.25">
      <c r="A127" s="16"/>
      <c r="B127" s="16"/>
      <c r="C127" s="35"/>
      <c r="F127" s="16">
        <v>43122</v>
      </c>
      <c r="G127" s="21" t="s">
        <v>232</v>
      </c>
      <c r="H127" s="21">
        <v>6</v>
      </c>
    </row>
    <row r="128" spans="1:8" x14ac:dyDescent="0.25">
      <c r="A128" s="16"/>
      <c r="B128" s="16"/>
      <c r="C128" s="35"/>
      <c r="F128" s="16">
        <v>43155</v>
      </c>
      <c r="G128" s="21" t="s">
        <v>233</v>
      </c>
      <c r="H128" s="21">
        <v>3</v>
      </c>
    </row>
    <row r="129" spans="1:8" x14ac:dyDescent="0.25">
      <c r="A129" s="16"/>
      <c r="B129" s="16"/>
      <c r="C129" s="35"/>
      <c r="F129" s="16">
        <v>43192</v>
      </c>
      <c r="G129" s="21" t="s">
        <v>234</v>
      </c>
      <c r="H129" s="21">
        <v>3</v>
      </c>
    </row>
    <row r="130" spans="1:8" x14ac:dyDescent="0.25">
      <c r="A130" s="16"/>
      <c r="B130" s="16"/>
      <c r="C130" s="35"/>
      <c r="F130" s="16">
        <v>43207</v>
      </c>
      <c r="G130" s="21" t="s">
        <v>235</v>
      </c>
      <c r="H130" s="21">
        <v>5</v>
      </c>
    </row>
    <row r="131" spans="1:8" x14ac:dyDescent="0.25">
      <c r="A131" s="16"/>
      <c r="B131" s="16"/>
      <c r="C131" s="35"/>
      <c r="F131" s="16">
        <v>43223</v>
      </c>
      <c r="G131" s="21" t="s">
        <v>236</v>
      </c>
      <c r="H131" s="21">
        <v>10</v>
      </c>
    </row>
    <row r="132" spans="1:8" x14ac:dyDescent="0.25">
      <c r="A132" s="16"/>
      <c r="B132" s="16"/>
      <c r="C132" s="35"/>
      <c r="F132" s="16">
        <v>43223</v>
      </c>
      <c r="G132" s="21" t="s">
        <v>237</v>
      </c>
      <c r="H132" s="21">
        <v>3</v>
      </c>
    </row>
    <row r="133" spans="1:8" x14ac:dyDescent="0.25">
      <c r="A133" s="16"/>
      <c r="B133" s="16"/>
      <c r="C133" s="35"/>
      <c r="F133" s="16">
        <v>43276</v>
      </c>
      <c r="G133" s="21" t="s">
        <v>238</v>
      </c>
      <c r="H133" s="21">
        <v>5</v>
      </c>
    </row>
    <row r="134" spans="1:8" x14ac:dyDescent="0.25">
      <c r="A134" s="16"/>
      <c r="B134" s="16"/>
      <c r="C134" s="35"/>
      <c r="F134" s="16">
        <v>43282</v>
      </c>
      <c r="G134" s="21" t="s">
        <v>239</v>
      </c>
      <c r="H134" s="21">
        <v>3</v>
      </c>
    </row>
    <row r="135" spans="1:8" x14ac:dyDescent="0.25">
      <c r="A135" s="16"/>
      <c r="B135" s="16"/>
      <c r="C135" s="35"/>
      <c r="F135" s="16">
        <v>43313</v>
      </c>
      <c r="G135" s="21" t="s">
        <v>240</v>
      </c>
      <c r="H135" s="21">
        <v>3</v>
      </c>
    </row>
    <row r="136" spans="1:8" x14ac:dyDescent="0.25">
      <c r="A136" s="16"/>
      <c r="B136" s="16"/>
      <c r="C136" s="35"/>
      <c r="F136" s="16">
        <v>43347</v>
      </c>
      <c r="G136" s="21" t="s">
        <v>241</v>
      </c>
      <c r="H136" s="21">
        <v>1</v>
      </c>
    </row>
    <row r="137" spans="1:8" x14ac:dyDescent="0.25">
      <c r="A137" s="16"/>
      <c r="B137" s="16"/>
      <c r="C137" s="35"/>
      <c r="F137" s="16">
        <v>43378</v>
      </c>
      <c r="G137" s="21" t="s">
        <v>242</v>
      </c>
      <c r="H137" s="21">
        <v>3</v>
      </c>
    </row>
    <row r="138" spans="1:8" x14ac:dyDescent="0.25">
      <c r="A138" s="16"/>
      <c r="B138" s="16"/>
      <c r="C138" s="35"/>
      <c r="F138" s="16">
        <v>43407</v>
      </c>
      <c r="G138" s="21" t="s">
        <v>243</v>
      </c>
      <c r="H138" s="21">
        <v>3</v>
      </c>
    </row>
    <row r="139" spans="1:8" x14ac:dyDescent="0.25">
      <c r="A139" s="16"/>
      <c r="B139" s="16"/>
      <c r="C139" s="35"/>
      <c r="F139" s="16">
        <v>43407</v>
      </c>
      <c r="G139" s="21" t="s">
        <v>243</v>
      </c>
      <c r="H139" s="21">
        <v>3</v>
      </c>
    </row>
    <row r="140" spans="1:8" x14ac:dyDescent="0.25">
      <c r="A140" s="16"/>
      <c r="B140" s="16"/>
      <c r="C140" s="35"/>
      <c r="F140" s="16">
        <v>43437</v>
      </c>
      <c r="G140" s="21" t="s">
        <v>244</v>
      </c>
      <c r="H140" s="21">
        <v>3</v>
      </c>
    </row>
    <row r="141" spans="1:8" x14ac:dyDescent="0.25">
      <c r="A141" s="16"/>
      <c r="B141" s="16"/>
      <c r="C141" s="35"/>
      <c r="F141" s="16">
        <v>43437</v>
      </c>
      <c r="G141" s="21" t="s">
        <v>245</v>
      </c>
      <c r="H141" s="21">
        <v>5</v>
      </c>
    </row>
    <row r="142" spans="1:8" x14ac:dyDescent="0.25">
      <c r="A142" s="16"/>
      <c r="B142" s="16"/>
      <c r="C142" s="35"/>
      <c r="F142" s="16">
        <v>43462</v>
      </c>
      <c r="G142" s="21" t="s">
        <v>246</v>
      </c>
      <c r="H142" s="21">
        <v>5</v>
      </c>
    </row>
    <row r="143" spans="1:8" x14ac:dyDescent="0.25">
      <c r="A143" s="16"/>
      <c r="B143" s="16"/>
      <c r="C143" s="35"/>
      <c r="F143" s="16">
        <v>43498</v>
      </c>
      <c r="G143" s="21" t="s">
        <v>247</v>
      </c>
      <c r="H143" s="21">
        <v>6</v>
      </c>
    </row>
    <row r="144" spans="1:8" x14ac:dyDescent="0.25">
      <c r="A144" s="16"/>
      <c r="B144" s="16"/>
      <c r="C144" s="35"/>
      <c r="F144" s="16">
        <v>43522</v>
      </c>
      <c r="G144" s="21" t="s">
        <v>248</v>
      </c>
      <c r="H144" s="21">
        <v>3</v>
      </c>
    </row>
    <row r="145" spans="1:8" x14ac:dyDescent="0.25">
      <c r="A145" s="16"/>
      <c r="B145" s="16"/>
      <c r="C145" s="35"/>
      <c r="F145" s="16">
        <v>43553</v>
      </c>
      <c r="G145" s="21" t="s">
        <v>249</v>
      </c>
      <c r="H145" s="21">
        <v>3</v>
      </c>
    </row>
    <row r="146" spans="1:8" x14ac:dyDescent="0.25">
      <c r="A146" s="16"/>
      <c r="B146" s="16"/>
      <c r="C146" s="35"/>
      <c r="F146" s="16">
        <v>43584</v>
      </c>
      <c r="G146" s="21" t="s">
        <v>250</v>
      </c>
      <c r="H146" s="21">
        <v>3</v>
      </c>
    </row>
    <row r="147" spans="1:8" x14ac:dyDescent="0.25">
      <c r="A147" s="16"/>
      <c r="B147" s="16"/>
      <c r="C147" s="35"/>
      <c r="F147" s="16">
        <v>43618</v>
      </c>
      <c r="G147" s="21" t="s">
        <v>251</v>
      </c>
      <c r="H147" s="21">
        <v>2</v>
      </c>
    </row>
    <row r="148" spans="1:8" x14ac:dyDescent="0.25">
      <c r="A148" s="16"/>
      <c r="B148" s="16"/>
      <c r="C148" s="35"/>
      <c r="F148" s="16">
        <v>43619</v>
      </c>
      <c r="G148" s="21" t="s">
        <v>252</v>
      </c>
      <c r="H148" s="21">
        <v>3</v>
      </c>
    </row>
    <row r="149" spans="1:8" x14ac:dyDescent="0.25">
      <c r="A149" s="16"/>
      <c r="B149" s="16"/>
      <c r="C149" s="35"/>
      <c r="F149" s="16">
        <v>43647</v>
      </c>
      <c r="G149" s="21" t="s">
        <v>253</v>
      </c>
      <c r="H149" s="21">
        <v>5</v>
      </c>
    </row>
    <row r="150" spans="1:8" x14ac:dyDescent="0.25">
      <c r="A150" s="16"/>
      <c r="B150" s="16"/>
      <c r="C150" s="35"/>
      <c r="F150" s="16">
        <v>43648</v>
      </c>
      <c r="G150" s="21" t="s">
        <v>252</v>
      </c>
      <c r="H150" s="21">
        <v>1</v>
      </c>
    </row>
    <row r="151" spans="1:8" x14ac:dyDescent="0.25">
      <c r="A151" s="16"/>
      <c r="B151" s="16"/>
      <c r="C151" s="35"/>
      <c r="F151" s="16">
        <v>43678</v>
      </c>
      <c r="G151" s="21" t="s">
        <v>254</v>
      </c>
      <c r="H151" s="21">
        <v>3</v>
      </c>
    </row>
    <row r="152" spans="1:8" x14ac:dyDescent="0.25">
      <c r="A152" s="16"/>
      <c r="B152" s="16"/>
      <c r="C152" s="35"/>
      <c r="F152" s="16">
        <v>43713</v>
      </c>
      <c r="G152" s="21" t="s">
        <v>255</v>
      </c>
      <c r="H152" s="21">
        <v>3</v>
      </c>
    </row>
    <row r="153" spans="1:8" x14ac:dyDescent="0.25">
      <c r="A153" s="16"/>
      <c r="B153" s="16"/>
      <c r="C153" s="35"/>
      <c r="F153" s="16">
        <v>43740</v>
      </c>
      <c r="G153" s="21" t="s">
        <v>256</v>
      </c>
      <c r="H153" s="21">
        <v>3</v>
      </c>
    </row>
    <row r="154" spans="1:8" x14ac:dyDescent="0.25">
      <c r="A154" s="16"/>
      <c r="B154" s="16"/>
      <c r="C154" s="35"/>
      <c r="F154" s="16">
        <v>43773</v>
      </c>
      <c r="G154" s="21" t="s">
        <v>257</v>
      </c>
      <c r="H154" s="21">
        <v>3</v>
      </c>
    </row>
    <row r="155" spans="1:8" x14ac:dyDescent="0.25">
      <c r="A155" s="16"/>
      <c r="B155" s="16"/>
      <c r="C155" s="35"/>
      <c r="F155" s="16">
        <v>43837</v>
      </c>
      <c r="G155" s="21" t="s">
        <v>258</v>
      </c>
      <c r="H155" s="21">
        <v>3</v>
      </c>
    </row>
    <row r="156" spans="1:8" x14ac:dyDescent="0.25">
      <c r="A156" s="16"/>
      <c r="B156" s="16"/>
      <c r="C156" s="35"/>
      <c r="F156" s="16">
        <v>43840</v>
      </c>
      <c r="G156" s="21" t="s">
        <v>259</v>
      </c>
      <c r="H156" s="21">
        <v>3</v>
      </c>
    </row>
    <row r="157" spans="1:8" x14ac:dyDescent="0.25">
      <c r="A157" s="16"/>
      <c r="B157" s="16"/>
      <c r="C157" s="35"/>
      <c r="F157" s="16">
        <v>43866</v>
      </c>
      <c r="G157" s="21" t="s">
        <v>260</v>
      </c>
      <c r="H157" s="21">
        <v>2</v>
      </c>
    </row>
    <row r="158" spans="1:8" x14ac:dyDescent="0.25">
      <c r="A158" s="16"/>
      <c r="B158" s="16"/>
      <c r="C158" s="35"/>
      <c r="F158" s="16">
        <v>43938</v>
      </c>
      <c r="G158" s="21" t="s">
        <v>261</v>
      </c>
      <c r="H158" s="21">
        <v>6</v>
      </c>
    </row>
    <row r="159" spans="1:8" x14ac:dyDescent="0.25">
      <c r="A159" s="16"/>
      <c r="B159" s="16"/>
      <c r="C159" s="35"/>
      <c r="F159" s="16">
        <v>43951</v>
      </c>
      <c r="G159" s="21" t="s">
        <v>262</v>
      </c>
      <c r="H159" s="21">
        <v>3</v>
      </c>
    </row>
    <row r="160" spans="1:8" x14ac:dyDescent="0.25">
      <c r="A160" s="16"/>
      <c r="B160" s="16"/>
      <c r="C160" s="35"/>
      <c r="F160" s="16">
        <v>43981</v>
      </c>
      <c r="G160" s="21" t="s">
        <v>263</v>
      </c>
      <c r="H160" s="21">
        <v>3</v>
      </c>
    </row>
    <row r="161" spans="1:8" x14ac:dyDescent="0.25">
      <c r="A161" s="16"/>
      <c r="B161" s="16"/>
      <c r="C161" s="35"/>
      <c r="F161" s="16">
        <v>44018</v>
      </c>
      <c r="G161" s="21" t="s">
        <v>264</v>
      </c>
      <c r="H161" s="21">
        <v>5</v>
      </c>
    </row>
    <row r="162" spans="1:8" x14ac:dyDescent="0.25">
      <c r="A162" s="16"/>
      <c r="B162" s="16"/>
      <c r="C162" s="35"/>
      <c r="F162" s="16">
        <v>44018</v>
      </c>
      <c r="G162" s="21" t="s">
        <v>265</v>
      </c>
      <c r="H162" s="21">
        <v>3</v>
      </c>
    </row>
    <row r="163" spans="1:8" x14ac:dyDescent="0.25">
      <c r="A163" s="16"/>
      <c r="B163" s="16"/>
      <c r="C163" s="35"/>
      <c r="F163" s="16">
        <v>44018</v>
      </c>
      <c r="G163" s="21" t="s">
        <v>266</v>
      </c>
      <c r="H163" s="21">
        <v>10</v>
      </c>
    </row>
    <row r="164" spans="1:8" x14ac:dyDescent="0.25">
      <c r="A164" s="16"/>
      <c r="B164" s="16"/>
      <c r="C164" s="35"/>
      <c r="F164" s="16">
        <v>44042</v>
      </c>
      <c r="G164" s="21" t="s">
        <v>267</v>
      </c>
      <c r="H164" s="21">
        <v>3</v>
      </c>
    </row>
    <row r="165" spans="1:8" x14ac:dyDescent="0.25">
      <c r="A165" s="16"/>
      <c r="B165" s="16"/>
      <c r="C165" s="35"/>
      <c r="F165" s="16">
        <v>44073</v>
      </c>
      <c r="G165" s="21" t="s">
        <v>268</v>
      </c>
      <c r="H165" s="21">
        <v>3</v>
      </c>
    </row>
    <row r="166" spans="1:8" x14ac:dyDescent="0.25">
      <c r="A166" s="16"/>
      <c r="B166" s="16"/>
      <c r="C166" s="35"/>
      <c r="F166" s="16">
        <v>44105</v>
      </c>
      <c r="G166" s="21" t="s">
        <v>269</v>
      </c>
      <c r="H166" s="21">
        <v>1</v>
      </c>
    </row>
    <row r="167" spans="1:8" x14ac:dyDescent="0.25">
      <c r="A167" s="16"/>
      <c r="B167" s="16"/>
      <c r="C167" s="35"/>
      <c r="F167" s="16">
        <v>44142</v>
      </c>
      <c r="G167" s="21" t="s">
        <v>270</v>
      </c>
      <c r="H167" s="21">
        <v>3</v>
      </c>
    </row>
    <row r="168" spans="1:8" x14ac:dyDescent="0.25">
      <c r="A168" s="16"/>
      <c r="B168" s="16"/>
      <c r="C168" s="35"/>
      <c r="F168" s="16">
        <v>44174</v>
      </c>
      <c r="G168" s="21" t="s">
        <v>271</v>
      </c>
      <c r="H168" s="21">
        <v>3</v>
      </c>
    </row>
    <row r="169" spans="1:8" x14ac:dyDescent="0.25">
      <c r="A169" s="16"/>
      <c r="B169" s="16"/>
      <c r="C169" s="35"/>
      <c r="F169" s="16">
        <v>44206</v>
      </c>
      <c r="G169" s="21" t="s">
        <v>272</v>
      </c>
      <c r="H169" s="21">
        <v>5</v>
      </c>
    </row>
    <row r="170" spans="1:8" x14ac:dyDescent="0.25">
      <c r="A170" s="16"/>
      <c r="B170" s="16"/>
      <c r="C170" s="35"/>
      <c r="F170" s="16">
        <v>44206</v>
      </c>
      <c r="G170" s="21" t="s">
        <v>273</v>
      </c>
      <c r="H170" s="21">
        <v>3</v>
      </c>
    </row>
    <row r="171" spans="1:8" x14ac:dyDescent="0.25">
      <c r="A171" s="16"/>
      <c r="B171" s="16"/>
      <c r="C171" s="35"/>
      <c r="F171" s="16">
        <v>44229</v>
      </c>
      <c r="G171" s="21" t="s">
        <v>274</v>
      </c>
      <c r="H171" s="21">
        <v>1</v>
      </c>
    </row>
    <row r="172" spans="1:8" x14ac:dyDescent="0.25">
      <c r="A172" s="16"/>
      <c r="B172" s="16"/>
      <c r="C172" s="35"/>
      <c r="F172" s="16">
        <v>44348</v>
      </c>
      <c r="G172" s="21" t="s">
        <v>275</v>
      </c>
      <c r="H172" s="21">
        <v>3</v>
      </c>
    </row>
    <row r="173" spans="1:8" x14ac:dyDescent="0.25">
      <c r="A173" s="16"/>
      <c r="B173" s="16"/>
      <c r="C173" s="35"/>
      <c r="F173" s="16">
        <v>44349</v>
      </c>
      <c r="G173" s="21" t="s">
        <v>276</v>
      </c>
      <c r="H173" s="21">
        <v>2</v>
      </c>
    </row>
    <row r="174" spans="1:8" x14ac:dyDescent="0.25">
      <c r="A174" s="16"/>
      <c r="B174" s="16"/>
      <c r="C174" s="35"/>
      <c r="F174" s="16">
        <v>44354</v>
      </c>
      <c r="G174" s="21" t="s">
        <v>277</v>
      </c>
      <c r="H174" s="21">
        <v>3</v>
      </c>
    </row>
    <row r="175" spans="1:8" x14ac:dyDescent="0.25">
      <c r="A175" s="16"/>
      <c r="B175" s="16"/>
      <c r="C175" s="35"/>
      <c r="F175" s="16">
        <v>44395</v>
      </c>
      <c r="G175" s="21" t="s">
        <v>278</v>
      </c>
      <c r="H175" s="21">
        <v>1</v>
      </c>
    </row>
    <row r="176" spans="1:8" x14ac:dyDescent="0.25">
      <c r="A176" s="16"/>
      <c r="B176" s="16"/>
      <c r="C176" s="35"/>
      <c r="F176" s="16">
        <v>45717</v>
      </c>
      <c r="G176" s="21" t="s">
        <v>279</v>
      </c>
      <c r="H176" s="21">
        <v>10</v>
      </c>
    </row>
    <row r="177" spans="1:8" x14ac:dyDescent="0.25">
      <c r="A177" s="16"/>
      <c r="B177" s="16"/>
      <c r="C177" s="35"/>
      <c r="F177" s="16">
        <v>45717</v>
      </c>
      <c r="G177" s="21" t="s">
        <v>280</v>
      </c>
      <c r="H177" s="21">
        <v>20</v>
      </c>
    </row>
    <row r="178" spans="1:8" x14ac:dyDescent="0.25">
      <c r="A178" s="16"/>
      <c r="B178" s="16"/>
      <c r="C178" s="35"/>
      <c r="F178" s="16">
        <v>45748</v>
      </c>
      <c r="G178" s="21" t="s">
        <v>376</v>
      </c>
      <c r="H178" s="21">
        <v>10</v>
      </c>
    </row>
    <row r="179" spans="1:8" x14ac:dyDescent="0.25">
      <c r="A179" s="16"/>
      <c r="B179" s="16"/>
      <c r="C179" s="35"/>
    </row>
    <row r="180" spans="1:8" x14ac:dyDescent="0.25">
      <c r="A180" s="16"/>
      <c r="B180" s="16"/>
      <c r="C180" s="35"/>
    </row>
    <row r="181" spans="1:8" x14ac:dyDescent="0.25">
      <c r="A181" s="16"/>
      <c r="B181" s="16"/>
      <c r="C181" s="35"/>
    </row>
    <row r="182" spans="1:8" x14ac:dyDescent="0.25">
      <c r="A182" s="16"/>
      <c r="B182" s="16"/>
      <c r="C182" s="35"/>
    </row>
    <row r="183" spans="1:8" x14ac:dyDescent="0.25">
      <c r="A183" s="16"/>
      <c r="B183" s="16"/>
      <c r="C183" s="35"/>
    </row>
    <row r="184" spans="1:8" x14ac:dyDescent="0.25">
      <c r="A184" s="16"/>
      <c r="B184" s="16"/>
      <c r="C184" s="35"/>
    </row>
    <row r="185" spans="1:8" x14ac:dyDescent="0.25">
      <c r="A185" s="16"/>
      <c r="B185" s="16"/>
      <c r="C185" s="35"/>
    </row>
    <row r="186" spans="1:8" x14ac:dyDescent="0.25">
      <c r="A186" s="16"/>
      <c r="B186" s="16"/>
      <c r="C186" s="35"/>
    </row>
    <row r="187" spans="1:8" x14ac:dyDescent="0.25">
      <c r="A187" s="16"/>
      <c r="B187" s="16"/>
      <c r="C187" s="35"/>
    </row>
    <row r="188" spans="1:8" x14ac:dyDescent="0.25">
      <c r="A188" s="16"/>
      <c r="B188" s="16"/>
      <c r="C188" s="35"/>
    </row>
    <row r="189" spans="1:8" x14ac:dyDescent="0.25">
      <c r="A189" s="16"/>
      <c r="B189" s="16"/>
      <c r="C189" s="35"/>
    </row>
    <row r="190" spans="1:8" x14ac:dyDescent="0.25">
      <c r="A190" s="16"/>
      <c r="B190" s="16"/>
      <c r="C190" s="35"/>
    </row>
    <row r="191" spans="1:8" x14ac:dyDescent="0.25">
      <c r="A191" s="16"/>
      <c r="B191" s="16"/>
      <c r="C191" s="35"/>
    </row>
    <row r="192" spans="1:8"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64" zoomScale="70" zoomScaleNormal="70" workbookViewId="0">
      <selection activeCell="F100" sqref="F10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438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'Ed Lytwak'!A1</f>
        <v>Ed Lytwak</v>
      </c>
      <c r="BH1" s="14" t="s">
        <v>11</v>
      </c>
      <c r="BI1" s="14" t="s">
        <v>12</v>
      </c>
      <c r="BJ1" s="14" t="s">
        <v>5</v>
      </c>
      <c r="BK1" s="14" t="s">
        <v>14</v>
      </c>
      <c r="BL1" s="14" t="s">
        <v>15</v>
      </c>
    </row>
    <row r="2" spans="1:75" x14ac:dyDescent="0.25">
      <c r="A2" s="61">
        <v>3870</v>
      </c>
      <c r="B2" s="16">
        <v>37797</v>
      </c>
      <c r="C2" t="s">
        <v>62</v>
      </c>
      <c r="D2" t="s">
        <v>281</v>
      </c>
      <c r="E2" t="s">
        <v>63</v>
      </c>
      <c r="F2" t="s">
        <v>282</v>
      </c>
      <c r="G2" t="s">
        <v>283</v>
      </c>
      <c r="H2" s="62" t="s">
        <v>381</v>
      </c>
      <c r="I2" t="s">
        <v>64</v>
      </c>
      <c r="J2" s="14">
        <v>7</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25</v>
      </c>
      <c r="BI2" s="14">
        <f>COUNTIFS($F$2:$F$4276,"*"&amp;$BB$1&amp;"*",$K$2:$K$4276,"USA",$L$2:$L$4276,"Minor Victory",$I$2:$I$4276,"Battle")</f>
        <v>15</v>
      </c>
      <c r="BJ2" s="14">
        <f>COUNTIFS($F$2:$F$4276,"*"&amp;$BB$1&amp;"*",$K$2:$K$4276,".",$I$2:$I$4276,"Battle")</f>
        <v>16</v>
      </c>
      <c r="BK2" s="14">
        <f>COUNTIFS($F$2:$F$4276,"*"&amp;$BB$1&amp;"*",$K$2:$K$4276,"CSA",$L$2:$L$4276,"Minor Victory",$I$2:$I$4276,"Battle")</f>
        <v>6</v>
      </c>
      <c r="BL2" s="14">
        <f>COUNTIFS($F$2:$F$4276,"*"&amp;$BB$1&amp;"*",$K$2:$K$4276,"CSA",$L$2:$L$4276,"Major Victory",$I$2:$I$4276,"Battle")</f>
        <v>18</v>
      </c>
      <c r="BN2">
        <f>SUM(BH4:BL4)</f>
        <v>80</v>
      </c>
      <c r="BO2" t="s">
        <v>66</v>
      </c>
    </row>
    <row r="3" spans="1:75" x14ac:dyDescent="0.25">
      <c r="A3" s="61">
        <v>3897</v>
      </c>
      <c r="B3" s="16">
        <v>37806</v>
      </c>
      <c r="C3" t="s">
        <v>62</v>
      </c>
      <c r="D3" t="s">
        <v>284</v>
      </c>
      <c r="E3" t="s">
        <v>63</v>
      </c>
      <c r="F3" t="s">
        <v>282</v>
      </c>
      <c r="G3" t="s">
        <v>283</v>
      </c>
      <c r="H3" s="62" t="s">
        <v>382</v>
      </c>
      <c r="I3" t="s">
        <v>68</v>
      </c>
      <c r="J3" s="14">
        <v>36</v>
      </c>
      <c r="K3" s="14" t="s">
        <v>63</v>
      </c>
      <c r="L3" t="s">
        <v>4</v>
      </c>
      <c r="M3" s="14">
        <v>8.64</v>
      </c>
      <c r="N3" s="14">
        <v>10.36</v>
      </c>
      <c r="P3" s="21"/>
      <c r="AH3" s="17">
        <f t="shared" ref="AH3:AH66" si="18">SUM(AI3:AZ3)</f>
        <v>10.36</v>
      </c>
      <c r="AI3" s="18">
        <f t="shared" si="0"/>
        <v>0</v>
      </c>
      <c r="AJ3" s="18">
        <f t="shared" si="1"/>
        <v>10.36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1239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80</v>
      </c>
      <c r="BO3" t="s">
        <v>68</v>
      </c>
    </row>
    <row r="4" spans="1:75" x14ac:dyDescent="0.25">
      <c r="A4" s="61">
        <v>3917</v>
      </c>
      <c r="B4" s="16">
        <v>37809</v>
      </c>
      <c r="C4" t="s">
        <v>62</v>
      </c>
      <c r="D4" t="s">
        <v>285</v>
      </c>
      <c r="E4" t="s">
        <v>63</v>
      </c>
      <c r="F4" t="s">
        <v>282</v>
      </c>
      <c r="G4" t="s">
        <v>286</v>
      </c>
      <c r="H4" s="62" t="s">
        <v>383</v>
      </c>
      <c r="I4" t="s">
        <v>68</v>
      </c>
      <c r="J4" s="14">
        <v>6</v>
      </c>
      <c r="K4" s="14" t="s">
        <v>63</v>
      </c>
      <c r="L4" t="s">
        <v>3</v>
      </c>
      <c r="M4" s="14">
        <v>1.32</v>
      </c>
      <c r="N4" s="14">
        <v>2.6799999999999997</v>
      </c>
      <c r="P4" s="21"/>
      <c r="AH4" s="17">
        <f t="shared" si="18"/>
        <v>2.6799999999999997</v>
      </c>
      <c r="AI4" s="18">
        <f t="shared" si="0"/>
        <v>0</v>
      </c>
      <c r="AJ4" s="18">
        <f t="shared" si="1"/>
        <v>2.6799999999999997</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1239</v>
      </c>
      <c r="BH4" s="14">
        <f>SUM(BH2:BH3)</f>
        <v>25</v>
      </c>
      <c r="BI4" s="14">
        <f>SUM(BI2:BI3)</f>
        <v>15</v>
      </c>
      <c r="BJ4" s="14">
        <f>SUM(BJ2:BJ3)</f>
        <v>16</v>
      </c>
      <c r="BK4" s="14">
        <f>SUM(BK2:BK3)</f>
        <v>6</v>
      </c>
      <c r="BL4" s="14">
        <f>SUM(BL2:BL3)</f>
        <v>18</v>
      </c>
    </row>
    <row r="5" spans="1:75" x14ac:dyDescent="0.25">
      <c r="A5" s="61">
        <v>3960</v>
      </c>
      <c r="B5" s="16">
        <v>37820</v>
      </c>
      <c r="C5" t="s">
        <v>62</v>
      </c>
      <c r="D5" t="s">
        <v>285</v>
      </c>
      <c r="E5" t="s">
        <v>63</v>
      </c>
      <c r="F5" t="s">
        <v>282</v>
      </c>
      <c r="G5" t="s">
        <v>286</v>
      </c>
      <c r="H5" s="62" t="s">
        <v>384</v>
      </c>
      <c r="I5" t="s">
        <v>68</v>
      </c>
      <c r="J5" s="14">
        <v>12</v>
      </c>
      <c r="K5" s="14" t="s">
        <v>63</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4102</v>
      </c>
      <c r="B6" s="16">
        <v>37852</v>
      </c>
      <c r="C6" t="s">
        <v>62</v>
      </c>
      <c r="D6" t="s">
        <v>284</v>
      </c>
      <c r="E6" t="s">
        <v>63</v>
      </c>
      <c r="F6" t="s">
        <v>282</v>
      </c>
      <c r="G6" t="s">
        <v>289</v>
      </c>
      <c r="H6" s="62" t="s">
        <v>385</v>
      </c>
      <c r="I6" t="s">
        <v>68</v>
      </c>
      <c r="J6" s="14">
        <v>55</v>
      </c>
      <c r="K6" s="14" t="s">
        <v>63</v>
      </c>
      <c r="L6" t="s">
        <v>3</v>
      </c>
      <c r="M6" s="14">
        <v>12.1</v>
      </c>
      <c r="N6" s="14">
        <v>16.399999999999999</v>
      </c>
      <c r="P6" s="21"/>
      <c r="AH6" s="17">
        <f t="shared" si="18"/>
        <v>16.399999999999999</v>
      </c>
      <c r="AI6" s="18">
        <f t="shared" si="0"/>
        <v>0</v>
      </c>
      <c r="AJ6" s="18">
        <f t="shared" si="1"/>
        <v>16.399999999999999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4104</v>
      </c>
      <c r="B7" s="16">
        <v>37852</v>
      </c>
      <c r="C7" t="s">
        <v>62</v>
      </c>
      <c r="D7" t="s">
        <v>287</v>
      </c>
      <c r="E7" t="s">
        <v>63</v>
      </c>
      <c r="F7" t="s">
        <v>282</v>
      </c>
      <c r="G7" t="s">
        <v>288</v>
      </c>
      <c r="H7" s="62" t="s">
        <v>386</v>
      </c>
      <c r="I7" t="s">
        <v>68</v>
      </c>
      <c r="J7" s="14">
        <v>22</v>
      </c>
      <c r="K7" s="14" t="s">
        <v>63</v>
      </c>
      <c r="L7" t="s">
        <v>3</v>
      </c>
      <c r="M7" s="14">
        <v>4.84</v>
      </c>
      <c r="N7" s="14">
        <v>7.16</v>
      </c>
      <c r="P7" s="21"/>
      <c r="AH7" s="17">
        <f t="shared" si="18"/>
        <v>7.16</v>
      </c>
      <c r="AI7" s="18">
        <f t="shared" si="0"/>
        <v>0</v>
      </c>
      <c r="AJ7" s="18">
        <f t="shared" si="1"/>
        <v>7.16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2</v>
      </c>
      <c r="BJ7" s="19">
        <f>COUNTIFS($F$2:$F$4276,"*"&amp;$BB$1&amp;"*",$K$2:$K$4276,".",$I$2:$I$4276,"Maneuver")</f>
        <v>0</v>
      </c>
      <c r="BK7" s="19">
        <f>COUNTIFS($F$2:$F$4276,"*"&amp;$BB$1&amp;"*",$K$2:$K$4276,"CSA",$L$2:$L$4276,"Minor Victory",$I$2:$I$4276,"Maneuver")</f>
        <v>0</v>
      </c>
      <c r="BL7" s="19">
        <f>COUNTIFS($F$2:$F$4276,"*"&amp;$BB$1&amp;"*",$K$2:$K$4276,"CSA",$L$2:$L$4276,"Major Victory",$I$2:$I$4276,"Maneuver")</f>
        <v>1</v>
      </c>
      <c r="BN7">
        <f>SUM(BH9:BL9)</f>
        <v>3</v>
      </c>
      <c r="BO7" t="s">
        <v>66</v>
      </c>
    </row>
    <row r="8" spans="1:75" x14ac:dyDescent="0.25">
      <c r="A8" s="61">
        <v>4453</v>
      </c>
      <c r="B8" s="16">
        <v>37917</v>
      </c>
      <c r="C8" t="s">
        <v>62</v>
      </c>
      <c r="D8" t="s">
        <v>284</v>
      </c>
      <c r="E8" t="s">
        <v>63</v>
      </c>
      <c r="F8" t="s">
        <v>282</v>
      </c>
      <c r="G8" t="s">
        <v>286</v>
      </c>
      <c r="H8" s="62" t="s">
        <v>387</v>
      </c>
      <c r="I8" t="s">
        <v>68</v>
      </c>
      <c r="J8" s="14">
        <v>83</v>
      </c>
      <c r="K8" s="14" t="s">
        <v>62</v>
      </c>
      <c r="L8" t="s">
        <v>3</v>
      </c>
      <c r="M8" s="14">
        <v>24.240000000000002</v>
      </c>
      <c r="N8" s="14">
        <v>18.259999999999998</v>
      </c>
      <c r="P8" s="21"/>
      <c r="AH8" s="17">
        <f t="shared" si="18"/>
        <v>18.259999999999998</v>
      </c>
      <c r="AI8" s="18">
        <f t="shared" si="0"/>
        <v>0</v>
      </c>
      <c r="AJ8" s="18">
        <f t="shared" si="1"/>
        <v>18.259999999999998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1">
        <v>4990</v>
      </c>
      <c r="B9" s="16">
        <v>38032</v>
      </c>
      <c r="C9" t="s">
        <v>62</v>
      </c>
      <c r="D9" t="s">
        <v>290</v>
      </c>
      <c r="E9" t="s">
        <v>63</v>
      </c>
      <c r="F9" t="s">
        <v>282</v>
      </c>
      <c r="G9" t="s">
        <v>291</v>
      </c>
      <c r="H9" s="48" t="s">
        <v>292</v>
      </c>
      <c r="I9" t="s">
        <v>68</v>
      </c>
      <c r="J9" s="14">
        <v>30</v>
      </c>
      <c r="K9" s="14" t="s">
        <v>62</v>
      </c>
      <c r="L9" t="s">
        <v>3</v>
      </c>
      <c r="M9" s="14">
        <v>9.4</v>
      </c>
      <c r="N9" s="14">
        <v>6.6</v>
      </c>
      <c r="P9" s="21"/>
      <c r="AH9" s="17">
        <f t="shared" si="18"/>
        <v>6.6</v>
      </c>
      <c r="AI9" s="18">
        <f t="shared" si="0"/>
        <v>0</v>
      </c>
      <c r="AJ9" s="18">
        <f t="shared" si="1"/>
        <v>6.6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2</v>
      </c>
      <c r="BJ9" s="19">
        <f>SUM(BJ7:BJ8)</f>
        <v>0</v>
      </c>
      <c r="BK9" s="19">
        <f>SUM(BK7:BK8)</f>
        <v>0</v>
      </c>
      <c r="BL9" s="19">
        <f>SUM(BL7:BL8)</f>
        <v>1</v>
      </c>
    </row>
    <row r="10" spans="1:75" x14ac:dyDescent="0.25">
      <c r="A10" s="61">
        <v>5247</v>
      </c>
      <c r="B10" s="16">
        <v>38112</v>
      </c>
      <c r="C10" t="s">
        <v>62</v>
      </c>
      <c r="D10" t="s">
        <v>293</v>
      </c>
      <c r="E10" t="s">
        <v>63</v>
      </c>
      <c r="F10" t="s">
        <v>282</v>
      </c>
      <c r="G10" t="s">
        <v>289</v>
      </c>
      <c r="H10" s="62" t="s">
        <v>388</v>
      </c>
      <c r="I10" t="s">
        <v>68</v>
      </c>
      <c r="J10" s="14">
        <v>49</v>
      </c>
      <c r="K10" s="14" t="s">
        <v>62</v>
      </c>
      <c r="L10" t="s">
        <v>3</v>
      </c>
      <c r="M10" s="14">
        <v>14.72</v>
      </c>
      <c r="N10" s="14">
        <v>10.78</v>
      </c>
      <c r="P10" s="21"/>
      <c r="AH10" s="17">
        <f t="shared" si="18"/>
        <v>10.78</v>
      </c>
      <c r="AI10" s="18">
        <f t="shared" si="0"/>
        <v>0</v>
      </c>
      <c r="AJ10" s="18">
        <f t="shared" si="1"/>
        <v>10.78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5413</v>
      </c>
      <c r="B11" s="16">
        <v>38258</v>
      </c>
      <c r="C11" t="s">
        <v>62</v>
      </c>
      <c r="D11" t="s">
        <v>290</v>
      </c>
      <c r="E11" t="s">
        <v>63</v>
      </c>
      <c r="F11" t="s">
        <v>282</v>
      </c>
      <c r="G11" t="s">
        <v>291</v>
      </c>
      <c r="H11" s="62" t="s">
        <v>389</v>
      </c>
      <c r="I11" t="s">
        <v>68</v>
      </c>
      <c r="J11" s="14">
        <v>14</v>
      </c>
      <c r="K11" s="14" t="s">
        <v>62</v>
      </c>
      <c r="L11" t="s">
        <v>4</v>
      </c>
      <c r="M11" s="14">
        <v>4.6400000000000006</v>
      </c>
      <c r="N11" s="14">
        <v>3.36</v>
      </c>
      <c r="P11" s="21"/>
      <c r="AH11" s="17">
        <f t="shared" si="18"/>
        <v>3.36</v>
      </c>
      <c r="AI11" s="18">
        <f t="shared" si="0"/>
        <v>0</v>
      </c>
      <c r="AJ11" s="18">
        <f t="shared" si="1"/>
        <v>3.36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5633</v>
      </c>
      <c r="B12" s="16">
        <v>38387</v>
      </c>
      <c r="C12" t="s">
        <v>62</v>
      </c>
      <c r="D12" t="s">
        <v>294</v>
      </c>
      <c r="E12" t="s">
        <v>63</v>
      </c>
      <c r="F12" t="s">
        <v>282</v>
      </c>
      <c r="G12" t="s">
        <v>295</v>
      </c>
      <c r="H12" s="48" t="s">
        <v>296</v>
      </c>
      <c r="I12" t="s">
        <v>68</v>
      </c>
      <c r="J12" s="14">
        <v>30</v>
      </c>
      <c r="K12" s="14" t="s">
        <v>62</v>
      </c>
      <c r="L12" t="s">
        <v>3</v>
      </c>
      <c r="M12" s="14">
        <v>9.4</v>
      </c>
      <c r="N12" s="14">
        <v>6.6</v>
      </c>
      <c r="P12" s="21"/>
      <c r="AH12" s="17">
        <f t="shared" si="18"/>
        <v>6.6</v>
      </c>
      <c r="AI12" s="18">
        <f t="shared" si="0"/>
        <v>0</v>
      </c>
      <c r="AJ12" s="18">
        <f t="shared" si="1"/>
        <v>6.6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1">
        <v>5663</v>
      </c>
      <c r="B13" s="16">
        <v>38389</v>
      </c>
      <c r="C13" t="s">
        <v>62</v>
      </c>
      <c r="D13" t="s">
        <v>298</v>
      </c>
      <c r="E13" t="s">
        <v>63</v>
      </c>
      <c r="F13" t="s">
        <v>282</v>
      </c>
      <c r="G13" t="s">
        <v>291</v>
      </c>
      <c r="H13" s="48" t="s">
        <v>299</v>
      </c>
      <c r="I13" t="s">
        <v>68</v>
      </c>
      <c r="J13" s="14">
        <v>44</v>
      </c>
      <c r="K13" s="14" t="s">
        <v>63</v>
      </c>
      <c r="L13" t="s">
        <v>4</v>
      </c>
      <c r="M13" s="14">
        <v>10.56</v>
      </c>
      <c r="N13" s="14">
        <v>12.44</v>
      </c>
      <c r="P13" s="21"/>
      <c r="AH13" s="17">
        <f t="shared" si="18"/>
        <v>12.44</v>
      </c>
      <c r="AI13" s="18">
        <f t="shared" si="0"/>
        <v>0</v>
      </c>
      <c r="AJ13" s="18">
        <f t="shared" si="1"/>
        <v>12.44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5668</v>
      </c>
      <c r="B14" s="16">
        <v>38389</v>
      </c>
      <c r="C14" t="s">
        <v>62</v>
      </c>
      <c r="D14" t="s">
        <v>297</v>
      </c>
      <c r="E14" t="s">
        <v>63</v>
      </c>
      <c r="F14" t="s">
        <v>282</v>
      </c>
      <c r="G14" t="s">
        <v>291</v>
      </c>
      <c r="H14" s="62" t="s">
        <v>390</v>
      </c>
      <c r="I14" t="s">
        <v>68</v>
      </c>
      <c r="J14" s="14">
        <v>28</v>
      </c>
      <c r="K14" s="14" t="s">
        <v>63</v>
      </c>
      <c r="L14" t="s">
        <v>4</v>
      </c>
      <c r="M14" s="14">
        <v>6.72</v>
      </c>
      <c r="N14" s="14">
        <v>8.2800000000000011</v>
      </c>
      <c r="P14" s="21"/>
      <c r="AH14" s="17">
        <f t="shared" si="18"/>
        <v>8.2800000000000011</v>
      </c>
      <c r="AI14" s="18">
        <f t="shared" si="0"/>
        <v>0</v>
      </c>
      <c r="AJ14" s="18">
        <f t="shared" si="1"/>
        <v>8.2800000000000011</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1</v>
      </c>
      <c r="BU14" t="s">
        <v>81</v>
      </c>
      <c r="BV14" cm="1">
        <f t="array" ref="BV14">SUMPRODUCT(--EXACT($BW$14,$I$2:$I$4276))</f>
        <v>12</v>
      </c>
      <c r="BW14" t="s">
        <v>82</v>
      </c>
    </row>
    <row r="15" spans="1:75" x14ac:dyDescent="0.25">
      <c r="A15" s="61">
        <v>5733</v>
      </c>
      <c r="B15" s="16">
        <v>38397</v>
      </c>
      <c r="C15" t="s">
        <v>62</v>
      </c>
      <c r="D15" t="s">
        <v>297</v>
      </c>
      <c r="E15" t="s">
        <v>63</v>
      </c>
      <c r="F15" t="s">
        <v>282</v>
      </c>
      <c r="G15" t="s">
        <v>291</v>
      </c>
      <c r="H15" s="62" t="s">
        <v>391</v>
      </c>
      <c r="I15" t="s">
        <v>68</v>
      </c>
      <c r="J15" s="14">
        <v>28</v>
      </c>
      <c r="K15" s="14" t="s">
        <v>63</v>
      </c>
      <c r="L15" t="s">
        <v>4</v>
      </c>
      <c r="M15" s="14">
        <v>6.72</v>
      </c>
      <c r="N15" s="14">
        <v>8.2800000000000011</v>
      </c>
      <c r="P15" s="21"/>
      <c r="AH15" s="17">
        <f t="shared" si="18"/>
        <v>8.2800000000000011</v>
      </c>
      <c r="AI15" s="18">
        <f t="shared" si="0"/>
        <v>0</v>
      </c>
      <c r="AJ15" s="18">
        <f t="shared" si="1"/>
        <v>8.2800000000000011</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2</v>
      </c>
      <c r="BJ15" s="14">
        <f>COUNTIFS($P$2:$P$4276,"*"&amp;$BB$1&amp;"*",$K$2:$K$4276,"CSA",$L$2:$L$4276,"Major Victory",$I$2:$I$4276,"Multiplayer Battle",$O$2:$O$4276,"USA")</f>
        <v>1</v>
      </c>
      <c r="BK15" s="14">
        <f>COUNTIFS($R$2:$R$4276,"*"&amp;$BB$1&amp;"*",$K$2:$K$4276,"CSA",$L$2:$L$4276,"Major Victory",$I$2:$I$4276,"Multiplayer Battle",$Q$2:$Q$4276,"USA")</f>
        <v>0</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1</v>
      </c>
      <c r="BQ15" s="14">
        <f>COUNTIFS($AD$2:$AD$4276,"*"&amp;$BB$1&amp;"*",$K$2:$K$4276,"CSA",$L$2:$L$4276,"Major Victory",$I$2:$I$4276,"Multiplayer Battle",$AC$2:$AC$4276,"USA")</f>
        <v>0</v>
      </c>
      <c r="BR15">
        <f t="shared" si="19"/>
        <v>7</v>
      </c>
      <c r="BT15">
        <f>SUM(BR14,BR19)</f>
        <v>1</v>
      </c>
      <c r="BU15" t="s">
        <v>14</v>
      </c>
    </row>
    <row r="16" spans="1:75" x14ac:dyDescent="0.25">
      <c r="A16" s="61">
        <v>5747</v>
      </c>
      <c r="B16" s="16">
        <v>38399</v>
      </c>
      <c r="C16" t="s">
        <v>62</v>
      </c>
      <c r="D16" t="s">
        <v>294</v>
      </c>
      <c r="E16" t="s">
        <v>63</v>
      </c>
      <c r="F16" t="s">
        <v>282</v>
      </c>
      <c r="G16" t="s">
        <v>295</v>
      </c>
      <c r="H16" s="48" t="s">
        <v>300</v>
      </c>
      <c r="I16" t="s">
        <v>68</v>
      </c>
      <c r="J16" s="14">
        <v>77</v>
      </c>
      <c r="K16" s="14" t="s">
        <v>62</v>
      </c>
      <c r="L16" t="s">
        <v>3</v>
      </c>
      <c r="M16" s="14">
        <v>22.56</v>
      </c>
      <c r="N16" s="14">
        <v>16.940000000000001</v>
      </c>
      <c r="P16" s="21"/>
      <c r="AH16" s="17">
        <f t="shared" si="18"/>
        <v>16.940000000000001</v>
      </c>
      <c r="AI16" s="18">
        <f t="shared" si="0"/>
        <v>0</v>
      </c>
      <c r="AJ16" s="18">
        <f t="shared" si="1"/>
        <v>16.940000000000001</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7</v>
      </c>
      <c r="BU16" t="s">
        <v>15</v>
      </c>
    </row>
    <row r="17" spans="1:75" x14ac:dyDescent="0.25">
      <c r="A17" s="61">
        <v>5784</v>
      </c>
      <c r="B17" s="16">
        <v>38405</v>
      </c>
      <c r="C17" t="s">
        <v>62</v>
      </c>
      <c r="D17" t="s">
        <v>298</v>
      </c>
      <c r="E17" t="s">
        <v>63</v>
      </c>
      <c r="F17" t="s">
        <v>282</v>
      </c>
      <c r="G17" t="s">
        <v>291</v>
      </c>
      <c r="H17" s="48" t="s">
        <v>301</v>
      </c>
      <c r="I17" t="s">
        <v>68</v>
      </c>
      <c r="J17" s="14">
        <v>21</v>
      </c>
      <c r="K17" s="14" t="s">
        <v>63</v>
      </c>
      <c r="L17" t="s">
        <v>4</v>
      </c>
      <c r="M17" s="14">
        <v>5.04</v>
      </c>
      <c r="N17" s="14">
        <v>6.46</v>
      </c>
      <c r="P17" s="21"/>
      <c r="AE17" s="20"/>
      <c r="AH17" s="17">
        <f t="shared" si="18"/>
        <v>6.46</v>
      </c>
      <c r="AI17" s="18">
        <f t="shared" si="0"/>
        <v>0</v>
      </c>
      <c r="AJ17" s="18">
        <f t="shared" si="1"/>
        <v>6.46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5847</v>
      </c>
      <c r="B18" s="16">
        <v>38415</v>
      </c>
      <c r="C18" t="s">
        <v>62</v>
      </c>
      <c r="D18" t="s">
        <v>294</v>
      </c>
      <c r="E18" t="s">
        <v>63</v>
      </c>
      <c r="F18" t="s">
        <v>282</v>
      </c>
      <c r="G18" t="s">
        <v>302</v>
      </c>
      <c r="H18" s="48" t="s">
        <v>303</v>
      </c>
      <c r="I18" t="s">
        <v>68</v>
      </c>
      <c r="J18" s="14">
        <v>30</v>
      </c>
      <c r="K18" s="14" t="s">
        <v>62</v>
      </c>
      <c r="L18" t="s">
        <v>3</v>
      </c>
      <c r="M18" s="14">
        <v>9.4</v>
      </c>
      <c r="N18" s="14">
        <v>6.6</v>
      </c>
      <c r="P18" s="21"/>
      <c r="AE18" s="20"/>
      <c r="AH18" s="17">
        <f t="shared" si="18"/>
        <v>6.6</v>
      </c>
      <c r="AI18" s="18">
        <f t="shared" si="0"/>
        <v>0</v>
      </c>
      <c r="AJ18" s="18">
        <f t="shared" si="1"/>
        <v>6.6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5938</v>
      </c>
      <c r="B19" s="16">
        <v>38440</v>
      </c>
      <c r="C19" t="s">
        <v>62</v>
      </c>
      <c r="D19" t="s">
        <v>294</v>
      </c>
      <c r="E19" t="s">
        <v>63</v>
      </c>
      <c r="F19" t="s">
        <v>282</v>
      </c>
      <c r="G19" t="s">
        <v>302</v>
      </c>
      <c r="H19" s="48" t="s">
        <v>304</v>
      </c>
      <c r="I19" t="s">
        <v>68</v>
      </c>
      <c r="J19" s="14">
        <v>34</v>
      </c>
      <c r="K19" s="14" t="s">
        <v>62</v>
      </c>
      <c r="L19" t="s">
        <v>3</v>
      </c>
      <c r="M19" s="14">
        <v>10.52</v>
      </c>
      <c r="N19" s="14">
        <v>7.48</v>
      </c>
      <c r="P19" s="21"/>
      <c r="AE19" s="20"/>
      <c r="AH19" s="17">
        <f t="shared" si="18"/>
        <v>7.48</v>
      </c>
      <c r="AI19" s="18">
        <f t="shared" si="0"/>
        <v>0</v>
      </c>
      <c r="AJ19" s="18">
        <f t="shared" si="1"/>
        <v>7.48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6165</v>
      </c>
      <c r="B20" s="16">
        <v>38491</v>
      </c>
      <c r="C20" t="s">
        <v>62</v>
      </c>
      <c r="D20" t="s">
        <v>305</v>
      </c>
      <c r="E20" t="s">
        <v>63</v>
      </c>
      <c r="F20" t="s">
        <v>282</v>
      </c>
      <c r="G20" t="s">
        <v>306</v>
      </c>
      <c r="H20" s="62" t="s">
        <v>392</v>
      </c>
      <c r="I20" t="s">
        <v>68</v>
      </c>
      <c r="J20" s="14">
        <v>18</v>
      </c>
      <c r="K20" s="14" t="s">
        <v>62</v>
      </c>
      <c r="L20" t="s">
        <v>4</v>
      </c>
      <c r="M20" s="14">
        <v>5.68</v>
      </c>
      <c r="N20" s="14">
        <v>4.32</v>
      </c>
      <c r="P20" s="21"/>
      <c r="AE20" s="20"/>
      <c r="AH20" s="17">
        <f t="shared" si="18"/>
        <v>4.32</v>
      </c>
      <c r="AI20" s="18">
        <f t="shared" si="0"/>
        <v>0</v>
      </c>
      <c r="AJ20" s="18">
        <f t="shared" si="1"/>
        <v>4.32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6256</v>
      </c>
      <c r="B21" s="16">
        <v>38533</v>
      </c>
      <c r="C21" t="s">
        <v>62</v>
      </c>
      <c r="D21" t="s">
        <v>307</v>
      </c>
      <c r="E21" t="s">
        <v>63</v>
      </c>
      <c r="F21" t="s">
        <v>282</v>
      </c>
      <c r="G21" t="s">
        <v>308</v>
      </c>
      <c r="H21" s="62" t="s">
        <v>393</v>
      </c>
      <c r="I21" t="s">
        <v>68</v>
      </c>
      <c r="J21" s="14">
        <v>18</v>
      </c>
      <c r="K21" s="14" t="s">
        <v>63</v>
      </c>
      <c r="L21" t="s">
        <v>4</v>
      </c>
      <c r="M21" s="14">
        <v>4.32</v>
      </c>
      <c r="N21" s="14">
        <v>5.68</v>
      </c>
      <c r="P21" s="21"/>
      <c r="AH21" s="17">
        <f t="shared" si="18"/>
        <v>5.68</v>
      </c>
      <c r="AI21" s="18">
        <f t="shared" si="0"/>
        <v>0</v>
      </c>
      <c r="AJ21" s="18">
        <f t="shared" si="1"/>
        <v>5.68</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12</v>
      </c>
    </row>
    <row r="22" spans="1:75" x14ac:dyDescent="0.25">
      <c r="A22" s="61">
        <v>6282</v>
      </c>
      <c r="B22" s="16">
        <v>38534</v>
      </c>
      <c r="C22" t="s">
        <v>62</v>
      </c>
      <c r="D22" t="s">
        <v>309</v>
      </c>
      <c r="E22" t="s">
        <v>63</v>
      </c>
      <c r="F22" t="s">
        <v>282</v>
      </c>
      <c r="G22" t="s">
        <v>306</v>
      </c>
      <c r="H22" s="62" t="s">
        <v>394</v>
      </c>
      <c r="I22" t="s">
        <v>68</v>
      </c>
      <c r="J22" s="14">
        <v>25</v>
      </c>
      <c r="K22" s="14" t="s">
        <v>310</v>
      </c>
      <c r="L22" t="s">
        <v>5</v>
      </c>
      <c r="M22" s="14">
        <v>6.25</v>
      </c>
      <c r="N22" s="14">
        <v>6.25</v>
      </c>
      <c r="P22" s="21"/>
      <c r="AE22" s="20"/>
      <c r="AH22" s="17">
        <f t="shared" si="18"/>
        <v>6.25</v>
      </c>
      <c r="AI22" s="18">
        <f t="shared" si="0"/>
        <v>0</v>
      </c>
      <c r="AJ22" s="18">
        <f t="shared" si="1"/>
        <v>6.25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6357</v>
      </c>
      <c r="B23" s="16">
        <v>38538</v>
      </c>
      <c r="C23" t="s">
        <v>62</v>
      </c>
      <c r="D23" t="s">
        <v>307</v>
      </c>
      <c r="E23" t="s">
        <v>63</v>
      </c>
      <c r="F23" t="s">
        <v>282</v>
      </c>
      <c r="G23" t="s">
        <v>308</v>
      </c>
      <c r="H23" s="62" t="s">
        <v>395</v>
      </c>
      <c r="I23" t="s">
        <v>68</v>
      </c>
      <c r="J23" s="14">
        <v>22</v>
      </c>
      <c r="K23" s="14" t="s">
        <v>63</v>
      </c>
      <c r="L23" t="s">
        <v>3</v>
      </c>
      <c r="M23" s="14">
        <v>4.84</v>
      </c>
      <c r="N23" s="14">
        <v>7.16</v>
      </c>
      <c r="P23" s="21"/>
      <c r="AE23" s="20"/>
      <c r="AH23" s="17">
        <f t="shared" si="18"/>
        <v>7.16</v>
      </c>
      <c r="AI23" s="18">
        <f t="shared" si="0"/>
        <v>0</v>
      </c>
      <c r="AJ23" s="18">
        <f t="shared" si="1"/>
        <v>7.16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6555</v>
      </c>
      <c r="B24" s="16">
        <v>38566</v>
      </c>
      <c r="C24" t="s">
        <v>62</v>
      </c>
      <c r="D24" t="s">
        <v>294</v>
      </c>
      <c r="E24" t="s">
        <v>63</v>
      </c>
      <c r="F24" t="s">
        <v>282</v>
      </c>
      <c r="G24" t="s">
        <v>291</v>
      </c>
      <c r="H24" s="62" t="s">
        <v>396</v>
      </c>
      <c r="I24" t="s">
        <v>68</v>
      </c>
      <c r="J24" s="14">
        <v>47</v>
      </c>
      <c r="K24" s="14" t="s">
        <v>310</v>
      </c>
      <c r="L24" t="s">
        <v>5</v>
      </c>
      <c r="M24" s="14">
        <v>11.75</v>
      </c>
      <c r="N24" s="14">
        <v>11.75</v>
      </c>
      <c r="P24" s="21"/>
      <c r="AE24" s="20"/>
      <c r="AH24" s="17">
        <f t="shared" si="18"/>
        <v>11.75</v>
      </c>
      <c r="AI24" s="18">
        <f t="shared" si="0"/>
        <v>0</v>
      </c>
      <c r="AJ24" s="18">
        <f t="shared" si="1"/>
        <v>11.75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6556</v>
      </c>
      <c r="B25" s="16">
        <v>38566</v>
      </c>
      <c r="C25" t="s">
        <v>62</v>
      </c>
      <c r="D25" t="s">
        <v>294</v>
      </c>
      <c r="E25" t="s">
        <v>63</v>
      </c>
      <c r="F25" t="s">
        <v>282</v>
      </c>
      <c r="G25" t="s">
        <v>291</v>
      </c>
      <c r="H25" s="62" t="s">
        <v>397</v>
      </c>
      <c r="I25" t="s">
        <v>68</v>
      </c>
      <c r="J25" s="14">
        <v>32</v>
      </c>
      <c r="K25" s="14" t="s">
        <v>310</v>
      </c>
      <c r="L25" t="s">
        <v>5</v>
      </c>
      <c r="M25" s="14">
        <v>8</v>
      </c>
      <c r="N25" s="14">
        <v>8</v>
      </c>
      <c r="P25" s="21"/>
      <c r="AE25" s="20"/>
      <c r="AH25" s="17">
        <f t="shared" si="18"/>
        <v>8</v>
      </c>
      <c r="AI25" s="18">
        <f t="shared" si="0"/>
        <v>0</v>
      </c>
      <c r="AJ25" s="18">
        <f t="shared" si="1"/>
        <v>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6875</v>
      </c>
      <c r="B26" s="16">
        <v>38627</v>
      </c>
      <c r="C26" t="s">
        <v>62</v>
      </c>
      <c r="D26" t="s">
        <v>311</v>
      </c>
      <c r="E26" t="s">
        <v>63</v>
      </c>
      <c r="F26" t="s">
        <v>282</v>
      </c>
      <c r="G26" t="s">
        <v>308</v>
      </c>
      <c r="H26" s="62" t="s">
        <v>398</v>
      </c>
      <c r="I26" t="s">
        <v>68</v>
      </c>
      <c r="J26" s="14">
        <v>35</v>
      </c>
      <c r="K26" s="14" t="s">
        <v>63</v>
      </c>
      <c r="L26" t="s">
        <v>3</v>
      </c>
      <c r="M26" s="14">
        <v>7.7</v>
      </c>
      <c r="N26" s="14">
        <v>10.8</v>
      </c>
      <c r="P26" s="21"/>
      <c r="AH26" s="17">
        <f t="shared" si="18"/>
        <v>10.8</v>
      </c>
      <c r="AI26" s="18">
        <f t="shared" si="0"/>
        <v>0</v>
      </c>
      <c r="AJ26" s="18">
        <f t="shared" si="1"/>
        <v>10.8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7074</v>
      </c>
      <c r="B27" s="16">
        <v>38673</v>
      </c>
      <c r="C27" t="s">
        <v>62</v>
      </c>
      <c r="D27" t="s">
        <v>311</v>
      </c>
      <c r="E27" t="s">
        <v>63</v>
      </c>
      <c r="F27" t="s">
        <v>282</v>
      </c>
      <c r="G27" t="s">
        <v>308</v>
      </c>
      <c r="H27" s="63" t="s">
        <v>399</v>
      </c>
      <c r="I27" t="s">
        <v>68</v>
      </c>
      <c r="J27" s="14">
        <v>15</v>
      </c>
      <c r="K27" s="14" t="s">
        <v>62</v>
      </c>
      <c r="L27" t="s">
        <v>3</v>
      </c>
      <c r="M27" s="14">
        <v>5.2</v>
      </c>
      <c r="N27" s="14">
        <v>3.3</v>
      </c>
      <c r="P27" s="21"/>
      <c r="AH27" s="17">
        <f t="shared" si="18"/>
        <v>3.3</v>
      </c>
      <c r="AI27" s="18">
        <f t="shared" si="0"/>
        <v>0</v>
      </c>
      <c r="AJ27" s="18">
        <f t="shared" si="1"/>
        <v>3.3</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1">
        <v>7869</v>
      </c>
      <c r="B28" s="16">
        <v>38869</v>
      </c>
      <c r="C28" t="s">
        <v>62</v>
      </c>
      <c r="D28" t="s">
        <v>312</v>
      </c>
      <c r="E28" t="s">
        <v>63</v>
      </c>
      <c r="F28" t="s">
        <v>282</v>
      </c>
      <c r="G28" t="s">
        <v>306</v>
      </c>
      <c r="H28" s="62" t="s">
        <v>394</v>
      </c>
      <c r="I28" t="s">
        <v>68</v>
      </c>
      <c r="J28" s="14">
        <v>59</v>
      </c>
      <c r="K28" s="14" t="s">
        <v>63</v>
      </c>
      <c r="L28" t="s">
        <v>3</v>
      </c>
      <c r="M28" s="14">
        <v>12.98</v>
      </c>
      <c r="N28" s="14">
        <v>17.52</v>
      </c>
      <c r="P28" s="21"/>
      <c r="AH28" s="17">
        <f t="shared" si="18"/>
        <v>17.52</v>
      </c>
      <c r="AI28" s="18">
        <f t="shared" si="0"/>
        <v>0</v>
      </c>
      <c r="AJ28" s="18">
        <f t="shared" si="1"/>
        <v>17.52</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9244</v>
      </c>
      <c r="B29" s="16">
        <v>39196</v>
      </c>
      <c r="C29" t="s">
        <v>62</v>
      </c>
      <c r="D29" t="s">
        <v>315</v>
      </c>
      <c r="E29" t="s">
        <v>63</v>
      </c>
      <c r="F29" t="s">
        <v>282</v>
      </c>
      <c r="G29" t="s">
        <v>291</v>
      </c>
      <c r="H29" s="48" t="s">
        <v>316</v>
      </c>
      <c r="I29" t="s">
        <v>68</v>
      </c>
      <c r="J29" s="14">
        <v>102</v>
      </c>
      <c r="K29" s="14" t="s">
        <v>62</v>
      </c>
      <c r="L29" t="s">
        <v>3</v>
      </c>
      <c r="M29" s="14">
        <v>29.56</v>
      </c>
      <c r="N29" s="14">
        <v>22.44</v>
      </c>
      <c r="P29" s="21"/>
      <c r="AH29" s="17">
        <f t="shared" si="18"/>
        <v>22.44</v>
      </c>
      <c r="AI29" s="18">
        <f t="shared" si="0"/>
        <v>0</v>
      </c>
      <c r="AJ29" s="18">
        <f t="shared" si="1"/>
        <v>22.44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1">
        <v>9247</v>
      </c>
      <c r="B30" s="16">
        <v>39196</v>
      </c>
      <c r="C30" t="s">
        <v>62</v>
      </c>
      <c r="D30" t="s">
        <v>313</v>
      </c>
      <c r="E30" t="s">
        <v>63</v>
      </c>
      <c r="F30" t="s">
        <v>282</v>
      </c>
      <c r="G30" t="s">
        <v>314</v>
      </c>
      <c r="H30" s="62" t="s">
        <v>400</v>
      </c>
      <c r="I30" t="s">
        <v>68</v>
      </c>
      <c r="J30" s="14">
        <v>16</v>
      </c>
      <c r="K30" s="14" t="s">
        <v>63</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9248</v>
      </c>
      <c r="B31" s="16">
        <v>39196</v>
      </c>
      <c r="C31" t="s">
        <v>62</v>
      </c>
      <c r="D31" t="s">
        <v>315</v>
      </c>
      <c r="E31" t="s">
        <v>63</v>
      </c>
      <c r="F31" t="s">
        <v>282</v>
      </c>
      <c r="G31" t="s">
        <v>314</v>
      </c>
      <c r="H31" s="48" t="s">
        <v>319</v>
      </c>
      <c r="I31" t="s">
        <v>68</v>
      </c>
      <c r="J31" s="14">
        <v>16</v>
      </c>
      <c r="K31" s="14" t="s">
        <v>63</v>
      </c>
      <c r="L31" t="s">
        <v>4</v>
      </c>
      <c r="M31" s="14">
        <v>3.84</v>
      </c>
      <c r="N31" s="14">
        <v>5.16</v>
      </c>
      <c r="P31" s="21"/>
      <c r="AH31" s="17">
        <f t="shared" si="18"/>
        <v>5.16</v>
      </c>
      <c r="AI31" s="18">
        <f t="shared" si="0"/>
        <v>0</v>
      </c>
      <c r="AJ31" s="18">
        <f t="shared" si="1"/>
        <v>5.16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9249</v>
      </c>
      <c r="B32" s="16">
        <v>39196</v>
      </c>
      <c r="C32" t="s">
        <v>62</v>
      </c>
      <c r="D32" t="s">
        <v>315</v>
      </c>
      <c r="E32" t="s">
        <v>63</v>
      </c>
      <c r="F32" t="s">
        <v>282</v>
      </c>
      <c r="G32" t="s">
        <v>314</v>
      </c>
      <c r="H32" s="48" t="s">
        <v>320</v>
      </c>
      <c r="I32" t="s">
        <v>68</v>
      </c>
      <c r="J32" s="14">
        <v>36</v>
      </c>
      <c r="K32" s="14" t="s">
        <v>63</v>
      </c>
      <c r="L32" t="s">
        <v>3</v>
      </c>
      <c r="M32" s="14">
        <v>7.92</v>
      </c>
      <c r="N32" s="14">
        <v>11.08</v>
      </c>
      <c r="P32" s="21"/>
      <c r="AH32" s="17">
        <f t="shared" si="18"/>
        <v>11.08</v>
      </c>
      <c r="AI32" s="18">
        <f t="shared" si="0"/>
        <v>0</v>
      </c>
      <c r="AJ32" s="18">
        <f t="shared" si="1"/>
        <v>11.08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9250</v>
      </c>
      <c r="B33" s="16">
        <v>39196</v>
      </c>
      <c r="C33" t="s">
        <v>62</v>
      </c>
      <c r="D33" t="s">
        <v>315</v>
      </c>
      <c r="E33" t="s">
        <v>63</v>
      </c>
      <c r="F33" t="s">
        <v>282</v>
      </c>
      <c r="G33" t="s">
        <v>314</v>
      </c>
      <c r="H33" s="48" t="s">
        <v>318</v>
      </c>
      <c r="I33" t="s">
        <v>68</v>
      </c>
      <c r="J33" s="14">
        <v>17</v>
      </c>
      <c r="K33" s="14" t="s">
        <v>63</v>
      </c>
      <c r="L33" t="s">
        <v>3</v>
      </c>
      <c r="M33" s="14">
        <v>3.74</v>
      </c>
      <c r="N33" s="14">
        <v>5.76</v>
      </c>
      <c r="P33" s="21"/>
      <c r="AH33" s="17">
        <f t="shared" si="18"/>
        <v>5.76</v>
      </c>
      <c r="AI33" s="18">
        <f t="shared" si="0"/>
        <v>0</v>
      </c>
      <c r="AJ33" s="18">
        <f t="shared" si="1"/>
        <v>5.76</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9251</v>
      </c>
      <c r="B34" s="16">
        <v>39196</v>
      </c>
      <c r="C34" t="s">
        <v>62</v>
      </c>
      <c r="D34" t="s">
        <v>315</v>
      </c>
      <c r="E34" t="s">
        <v>63</v>
      </c>
      <c r="F34" t="s">
        <v>282</v>
      </c>
      <c r="G34" t="s">
        <v>314</v>
      </c>
      <c r="H34" s="48" t="s">
        <v>317</v>
      </c>
      <c r="I34" t="s">
        <v>68</v>
      </c>
      <c r="J34" s="14">
        <v>7</v>
      </c>
      <c r="K34" s="14" t="s">
        <v>63</v>
      </c>
      <c r="L34" t="s">
        <v>3</v>
      </c>
      <c r="M34" s="14">
        <v>1.54</v>
      </c>
      <c r="N34" s="14">
        <v>2.96</v>
      </c>
      <c r="P34" s="21"/>
      <c r="AH34" s="17">
        <f t="shared" si="18"/>
        <v>2.96</v>
      </c>
      <c r="AI34" s="18">
        <f t="shared" si="0"/>
        <v>0</v>
      </c>
      <c r="AJ34" s="18">
        <f t="shared" si="1"/>
        <v>2.96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1">
        <v>9787</v>
      </c>
      <c r="B35" s="16">
        <v>39320</v>
      </c>
      <c r="C35" t="s">
        <v>62</v>
      </c>
      <c r="D35" t="s">
        <v>351</v>
      </c>
      <c r="E35" t="s">
        <v>63</v>
      </c>
      <c r="F35" t="s">
        <v>363</v>
      </c>
      <c r="G35" t="s">
        <v>324</v>
      </c>
      <c r="H35" s="62" t="s">
        <v>437</v>
      </c>
      <c r="I35" t="s">
        <v>82</v>
      </c>
      <c r="J35" s="14">
        <v>19</v>
      </c>
      <c r="K35" s="14" t="s">
        <v>62</v>
      </c>
      <c r="L35" t="s">
        <v>3</v>
      </c>
      <c r="M35" s="14">
        <v>6.32</v>
      </c>
      <c r="N35" s="14">
        <v>4.18</v>
      </c>
      <c r="O35" t="s">
        <v>62</v>
      </c>
      <c r="P35" s="21" t="s">
        <v>360</v>
      </c>
      <c r="Q35" t="s">
        <v>62</v>
      </c>
      <c r="R35" t="s">
        <v>364</v>
      </c>
      <c r="S35" t="s">
        <v>63</v>
      </c>
      <c r="T35" t="s">
        <v>282</v>
      </c>
      <c r="U35" t="s">
        <v>63</v>
      </c>
      <c r="V35" t="s">
        <v>342</v>
      </c>
      <c r="AH35" s="17">
        <f t="shared" si="18"/>
        <v>4.18</v>
      </c>
      <c r="AI35" s="18">
        <f t="shared" si="0"/>
        <v>0</v>
      </c>
      <c r="AJ35" s="18">
        <f t="shared" si="1"/>
        <v>0</v>
      </c>
      <c r="AK35" s="18">
        <f t="shared" si="2"/>
        <v>0</v>
      </c>
      <c r="AL35" s="18">
        <f t="shared" si="3"/>
        <v>0</v>
      </c>
      <c r="AM35" s="18">
        <f t="shared" si="4"/>
        <v>0</v>
      </c>
      <c r="AN35" s="18">
        <f t="shared" si="5"/>
        <v>0</v>
      </c>
      <c r="AO35" s="18">
        <f t="shared" si="6"/>
        <v>0</v>
      </c>
      <c r="AP35" s="18">
        <f t="shared" si="7"/>
        <v>4.18</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12169</v>
      </c>
      <c r="B36" s="16">
        <v>39886</v>
      </c>
      <c r="C36" t="s">
        <v>62</v>
      </c>
      <c r="D36" t="s">
        <v>315</v>
      </c>
      <c r="E36" t="s">
        <v>63</v>
      </c>
      <c r="F36" t="s">
        <v>282</v>
      </c>
      <c r="G36" t="s">
        <v>321</v>
      </c>
      <c r="H36" s="48" t="s">
        <v>401</v>
      </c>
      <c r="I36" t="s">
        <v>68</v>
      </c>
      <c r="J36" s="14">
        <v>81</v>
      </c>
      <c r="K36" s="14" t="s">
        <v>310</v>
      </c>
      <c r="L36" t="s">
        <v>5</v>
      </c>
      <c r="M36" s="14">
        <v>20.25</v>
      </c>
      <c r="N36" s="14">
        <v>20.25</v>
      </c>
      <c r="P36" s="21"/>
      <c r="AH36" s="17">
        <f t="shared" si="18"/>
        <v>20.25</v>
      </c>
      <c r="AI36" s="18">
        <f t="shared" si="0"/>
        <v>0</v>
      </c>
      <c r="AJ36" s="18">
        <f t="shared" si="1"/>
        <v>20.25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12170</v>
      </c>
      <c r="B37" s="16">
        <v>39886</v>
      </c>
      <c r="C37" t="s">
        <v>62</v>
      </c>
      <c r="D37" t="s">
        <v>315</v>
      </c>
      <c r="E37" t="s">
        <v>63</v>
      </c>
      <c r="F37" t="s">
        <v>282</v>
      </c>
      <c r="G37" t="s">
        <v>291</v>
      </c>
      <c r="H37" s="48" t="s">
        <v>316</v>
      </c>
      <c r="I37" t="s">
        <v>68</v>
      </c>
      <c r="J37" s="14">
        <v>103</v>
      </c>
      <c r="K37" s="14" t="s">
        <v>62</v>
      </c>
      <c r="L37" t="s">
        <v>3</v>
      </c>
      <c r="M37" s="14">
        <v>29.84</v>
      </c>
      <c r="N37" s="14">
        <v>22.66</v>
      </c>
      <c r="P37" s="21"/>
      <c r="AH37" s="17">
        <f t="shared" si="18"/>
        <v>22.66</v>
      </c>
      <c r="AI37" s="18">
        <f t="shared" si="0"/>
        <v>0</v>
      </c>
      <c r="AJ37" s="18">
        <f t="shared" si="1"/>
        <v>22.66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2854</v>
      </c>
      <c r="BE37" t="s">
        <v>68</v>
      </c>
      <c r="BV37" cm="1">
        <f t="array" ref="BV37">SUMPRODUCT(--EXACT($BW$37,$I$2:$I$4276))</f>
        <v>1</v>
      </c>
      <c r="BW37" t="s">
        <v>64</v>
      </c>
    </row>
    <row r="38" spans="1:75" x14ac:dyDescent="0.25">
      <c r="A38" s="61">
        <v>12940</v>
      </c>
      <c r="B38" s="16">
        <v>40087</v>
      </c>
      <c r="C38" t="s">
        <v>62</v>
      </c>
      <c r="D38" t="s">
        <v>315</v>
      </c>
      <c r="E38" t="s">
        <v>63</v>
      </c>
      <c r="F38" t="s">
        <v>282</v>
      </c>
      <c r="G38" t="s">
        <v>306</v>
      </c>
      <c r="H38" s="62" t="s">
        <v>394</v>
      </c>
      <c r="I38" t="s">
        <v>68</v>
      </c>
      <c r="J38" s="14">
        <v>62</v>
      </c>
      <c r="K38" s="14" t="s">
        <v>63</v>
      </c>
      <c r="L38" t="s">
        <v>3</v>
      </c>
      <c r="M38" s="14">
        <v>13.64</v>
      </c>
      <c r="N38" s="14">
        <v>18.36</v>
      </c>
      <c r="P38" s="21"/>
      <c r="AH38" s="17">
        <f t="shared" si="18"/>
        <v>18.36</v>
      </c>
      <c r="AI38" s="18">
        <f t="shared" si="0"/>
        <v>0</v>
      </c>
      <c r="AJ38" s="18">
        <f t="shared" si="1"/>
        <v>18.36</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1">
        <v>12944</v>
      </c>
      <c r="B39" s="16">
        <v>40087</v>
      </c>
      <c r="C39" t="s">
        <v>62</v>
      </c>
      <c r="D39" t="s">
        <v>315</v>
      </c>
      <c r="E39" t="s">
        <v>63</v>
      </c>
      <c r="F39" t="s">
        <v>282</v>
      </c>
      <c r="G39" t="s">
        <v>322</v>
      </c>
      <c r="H39" s="48" t="s">
        <v>323</v>
      </c>
      <c r="I39" t="s">
        <v>68</v>
      </c>
      <c r="J39" s="14">
        <v>86</v>
      </c>
      <c r="K39" s="14" t="s">
        <v>62</v>
      </c>
      <c r="L39" t="s">
        <v>3</v>
      </c>
      <c r="M39" s="14">
        <v>25.08</v>
      </c>
      <c r="N39" s="14">
        <v>18.920000000000002</v>
      </c>
      <c r="P39" s="21"/>
      <c r="AH39" s="17">
        <f t="shared" si="18"/>
        <v>18.920000000000002</v>
      </c>
      <c r="AI39" s="18">
        <f t="shared" si="0"/>
        <v>0</v>
      </c>
      <c r="AJ39" s="18">
        <f t="shared" si="1"/>
        <v>18.920000000000002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387</v>
      </c>
      <c r="BE39" t="s">
        <v>173</v>
      </c>
    </row>
    <row r="40" spans="1:75" x14ac:dyDescent="0.25">
      <c r="A40" s="61">
        <v>13993</v>
      </c>
      <c r="B40" s="16">
        <v>40357</v>
      </c>
      <c r="C40" t="s">
        <v>62</v>
      </c>
      <c r="D40" t="s">
        <v>315</v>
      </c>
      <c r="E40" t="s">
        <v>63</v>
      </c>
      <c r="F40" t="s">
        <v>282</v>
      </c>
      <c r="G40" t="s">
        <v>322</v>
      </c>
      <c r="H40" s="48" t="s">
        <v>402</v>
      </c>
      <c r="I40" t="s">
        <v>68</v>
      </c>
      <c r="J40" s="14">
        <v>69</v>
      </c>
      <c r="K40" s="14" t="s">
        <v>63</v>
      </c>
      <c r="L40" t="s">
        <v>4</v>
      </c>
      <c r="M40" s="14">
        <v>16.559999999999999</v>
      </c>
      <c r="N40" s="14">
        <v>18.940000000000001</v>
      </c>
      <c r="P40" s="21"/>
      <c r="AH40" s="17">
        <f t="shared" si="18"/>
        <v>18.940000000000001</v>
      </c>
      <c r="AI40" s="18">
        <f t="shared" si="0"/>
        <v>0</v>
      </c>
      <c r="AJ40" s="18">
        <f t="shared" si="1"/>
        <v>18.940000000000001</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1">
        <v>13994</v>
      </c>
      <c r="B41" s="16">
        <v>40357</v>
      </c>
      <c r="C41" t="s">
        <v>62</v>
      </c>
      <c r="D41" t="s">
        <v>315</v>
      </c>
      <c r="E41" t="s">
        <v>63</v>
      </c>
      <c r="F41" t="s">
        <v>282</v>
      </c>
      <c r="G41" t="s">
        <v>324</v>
      </c>
      <c r="H41" s="62" t="s">
        <v>403</v>
      </c>
      <c r="I41" t="s">
        <v>68</v>
      </c>
      <c r="J41" s="14">
        <v>103</v>
      </c>
      <c r="K41" s="14" t="s">
        <v>310</v>
      </c>
      <c r="L41" t="s">
        <v>5</v>
      </c>
      <c r="M41" s="14">
        <v>25.75</v>
      </c>
      <c r="N41" s="14">
        <v>25.75</v>
      </c>
      <c r="P41" s="21"/>
      <c r="AH41" s="17">
        <f t="shared" si="18"/>
        <v>25.75</v>
      </c>
      <c r="AI41" s="18">
        <f t="shared" si="0"/>
        <v>0</v>
      </c>
      <c r="AJ41" s="18">
        <f t="shared" si="1"/>
        <v>25.75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v>
      </c>
      <c r="BE41" t="s">
        <v>64</v>
      </c>
      <c r="BV41">
        <f>SUM(BN3,BN8,BV14,BV27,BV37)</f>
        <v>97</v>
      </c>
      <c r="BW41" t="s">
        <v>109</v>
      </c>
    </row>
    <row r="42" spans="1:75" x14ac:dyDescent="0.25">
      <c r="A42" s="61">
        <v>14235</v>
      </c>
      <c r="B42" s="16">
        <v>40422</v>
      </c>
      <c r="C42" t="s">
        <v>62</v>
      </c>
      <c r="D42" t="s">
        <v>325</v>
      </c>
      <c r="E42" t="s">
        <v>63</v>
      </c>
      <c r="F42" t="s">
        <v>282</v>
      </c>
      <c r="G42" t="s">
        <v>314</v>
      </c>
      <c r="H42" s="62" t="s">
        <v>400</v>
      </c>
      <c r="I42" t="s">
        <v>68</v>
      </c>
      <c r="J42" s="14">
        <v>17</v>
      </c>
      <c r="K42" s="14" t="s">
        <v>63</v>
      </c>
      <c r="L42" t="s">
        <v>3</v>
      </c>
      <c r="M42" s="14">
        <v>3.74</v>
      </c>
      <c r="N42" s="14">
        <v>5.76</v>
      </c>
      <c r="P42" s="21"/>
      <c r="AH42" s="17">
        <f t="shared" si="18"/>
        <v>5.76</v>
      </c>
      <c r="AI42" s="18">
        <f t="shared" si="0"/>
        <v>0</v>
      </c>
      <c r="AJ42" s="18">
        <f t="shared" si="1"/>
        <v>5.76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3295</v>
      </c>
      <c r="BE42" t="s">
        <v>79</v>
      </c>
    </row>
    <row r="43" spans="1:75" x14ac:dyDescent="0.25">
      <c r="A43" s="61">
        <v>14525</v>
      </c>
      <c r="B43" s="16">
        <v>40528</v>
      </c>
      <c r="C43" t="s">
        <v>62</v>
      </c>
      <c r="D43" t="s">
        <v>315</v>
      </c>
      <c r="E43" t="s">
        <v>63</v>
      </c>
      <c r="F43" t="s">
        <v>282</v>
      </c>
      <c r="G43" t="s">
        <v>321</v>
      </c>
      <c r="H43" s="62" t="s">
        <v>404</v>
      </c>
      <c r="I43" t="s">
        <v>68</v>
      </c>
      <c r="J43" s="14">
        <v>27</v>
      </c>
      <c r="K43" s="14" t="s">
        <v>63</v>
      </c>
      <c r="L43" t="s">
        <v>3</v>
      </c>
      <c r="M43" s="14">
        <v>5.9399999999999995</v>
      </c>
      <c r="N43" s="14">
        <v>8.56</v>
      </c>
      <c r="P43" s="21"/>
      <c r="AH43" s="17">
        <f t="shared" si="18"/>
        <v>8.56</v>
      </c>
      <c r="AI43" s="18">
        <f t="shared" si="0"/>
        <v>0</v>
      </c>
      <c r="AJ43" s="18">
        <f t="shared" si="1"/>
        <v>8.56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14635</v>
      </c>
      <c r="B44" s="16">
        <v>40566</v>
      </c>
      <c r="C44" t="s">
        <v>62</v>
      </c>
      <c r="D44" t="s">
        <v>315</v>
      </c>
      <c r="E44" t="s">
        <v>63</v>
      </c>
      <c r="F44" t="s">
        <v>282</v>
      </c>
      <c r="G44" t="s">
        <v>326</v>
      </c>
      <c r="H44" s="63" t="s">
        <v>405</v>
      </c>
      <c r="I44" t="s">
        <v>68</v>
      </c>
      <c r="J44" s="14">
        <v>15</v>
      </c>
      <c r="K44" s="14" t="s">
        <v>63</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14689</v>
      </c>
      <c r="B45" s="16">
        <v>40582</v>
      </c>
      <c r="C45" t="s">
        <v>62</v>
      </c>
      <c r="D45" t="s">
        <v>315</v>
      </c>
      <c r="E45" t="s">
        <v>63</v>
      </c>
      <c r="F45" t="s">
        <v>282</v>
      </c>
      <c r="G45" t="s">
        <v>326</v>
      </c>
      <c r="H45" s="62" t="s">
        <v>406</v>
      </c>
      <c r="I45" t="s">
        <v>68</v>
      </c>
      <c r="J45" s="14">
        <v>25</v>
      </c>
      <c r="K45" s="14" t="s">
        <v>62</v>
      </c>
      <c r="L45" t="s">
        <v>3</v>
      </c>
      <c r="M45" s="14">
        <v>8</v>
      </c>
      <c r="N45" s="14">
        <v>5.5</v>
      </c>
      <c r="P45" s="21"/>
      <c r="AH45" s="17">
        <f t="shared" si="18"/>
        <v>5.5</v>
      </c>
      <c r="AI45" s="18">
        <f t="shared" si="0"/>
        <v>0</v>
      </c>
      <c r="AJ45" s="18">
        <f t="shared" si="1"/>
        <v>5.5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14786</v>
      </c>
      <c r="B46" s="16">
        <v>40608</v>
      </c>
      <c r="C46" t="s">
        <v>62</v>
      </c>
      <c r="D46" t="s">
        <v>315</v>
      </c>
      <c r="E46" t="s">
        <v>63</v>
      </c>
      <c r="F46" t="s">
        <v>282</v>
      </c>
      <c r="G46" t="s">
        <v>326</v>
      </c>
      <c r="H46" s="62" t="s">
        <v>407</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14787</v>
      </c>
      <c r="B47" s="16">
        <v>40608</v>
      </c>
      <c r="C47" t="s">
        <v>62</v>
      </c>
      <c r="D47" t="s">
        <v>315</v>
      </c>
      <c r="E47" t="s">
        <v>63</v>
      </c>
      <c r="F47" t="s">
        <v>282</v>
      </c>
      <c r="G47" t="s">
        <v>326</v>
      </c>
      <c r="H47" s="62" t="s">
        <v>408</v>
      </c>
      <c r="I47" t="s">
        <v>68</v>
      </c>
      <c r="J47" s="14">
        <v>20</v>
      </c>
      <c r="K47" s="14" t="s">
        <v>63</v>
      </c>
      <c r="L47" t="s">
        <v>4</v>
      </c>
      <c r="M47" s="14">
        <v>4.8</v>
      </c>
      <c r="N47" s="14">
        <v>6.2</v>
      </c>
      <c r="P47" s="21"/>
      <c r="AH47" s="17">
        <f t="shared" si="18"/>
        <v>6.2</v>
      </c>
      <c r="AI47" s="18">
        <f t="shared" si="0"/>
        <v>0</v>
      </c>
      <c r="AJ47" s="18">
        <f t="shared" si="1"/>
        <v>6.2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14908</v>
      </c>
      <c r="B48" s="16">
        <v>40635</v>
      </c>
      <c r="C48" t="s">
        <v>62</v>
      </c>
      <c r="D48" t="s">
        <v>315</v>
      </c>
      <c r="E48" t="s">
        <v>63</v>
      </c>
      <c r="F48" t="s">
        <v>282</v>
      </c>
      <c r="G48" t="s">
        <v>308</v>
      </c>
      <c r="H48" s="62" t="s">
        <v>409</v>
      </c>
      <c r="I48" t="s">
        <v>68</v>
      </c>
      <c r="J48" s="14">
        <v>20</v>
      </c>
      <c r="K48" s="14" t="s">
        <v>62</v>
      </c>
      <c r="L48" t="s">
        <v>4</v>
      </c>
      <c r="M48" s="14">
        <v>6.2</v>
      </c>
      <c r="N48" s="14">
        <v>4.8</v>
      </c>
      <c r="P48" s="21"/>
      <c r="AH48" s="17">
        <f t="shared" si="18"/>
        <v>4.8</v>
      </c>
      <c r="AI48" s="18">
        <f t="shared" si="0"/>
        <v>0</v>
      </c>
      <c r="AJ48" s="18">
        <f t="shared" si="1"/>
        <v>4.8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15154</v>
      </c>
      <c r="B49" s="16">
        <v>40711</v>
      </c>
      <c r="C49" t="s">
        <v>62</v>
      </c>
      <c r="D49" t="s">
        <v>315</v>
      </c>
      <c r="E49" t="s">
        <v>63</v>
      </c>
      <c r="F49" t="s">
        <v>282</v>
      </c>
      <c r="G49" t="s">
        <v>308</v>
      </c>
      <c r="H49" s="63" t="s">
        <v>399</v>
      </c>
      <c r="I49" t="s">
        <v>68</v>
      </c>
      <c r="J49" s="14">
        <v>33</v>
      </c>
      <c r="K49" s="14" t="s">
        <v>62</v>
      </c>
      <c r="L49" t="s">
        <v>4</v>
      </c>
      <c r="M49" s="14">
        <v>9.58</v>
      </c>
      <c r="N49" s="14">
        <v>7.92</v>
      </c>
      <c r="P49" s="21"/>
      <c r="AH49" s="17">
        <f t="shared" si="18"/>
        <v>7.92</v>
      </c>
      <c r="AI49" s="18">
        <f t="shared" si="0"/>
        <v>0</v>
      </c>
      <c r="AJ49" s="18">
        <f t="shared" si="1"/>
        <v>7.92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15155</v>
      </c>
      <c r="B50" s="16">
        <v>40711</v>
      </c>
      <c r="C50" t="s">
        <v>62</v>
      </c>
      <c r="D50" t="s">
        <v>315</v>
      </c>
      <c r="E50" t="s">
        <v>63</v>
      </c>
      <c r="F50" t="s">
        <v>282</v>
      </c>
      <c r="G50" t="s">
        <v>308</v>
      </c>
      <c r="H50" s="62" t="s">
        <v>410</v>
      </c>
      <c r="I50" t="s">
        <v>68</v>
      </c>
      <c r="J50" s="14">
        <v>10</v>
      </c>
      <c r="K50" s="14" t="s">
        <v>63</v>
      </c>
      <c r="L50" t="s">
        <v>3</v>
      </c>
      <c r="M50" s="14">
        <v>2.2000000000000002</v>
      </c>
      <c r="N50" s="14">
        <v>3.8</v>
      </c>
      <c r="P50" s="21"/>
      <c r="AH50" s="17">
        <f t="shared" si="18"/>
        <v>3.8</v>
      </c>
      <c r="AI50" s="18">
        <f t="shared" si="0"/>
        <v>0</v>
      </c>
      <c r="AJ50" s="18">
        <f t="shared" si="1"/>
        <v>3.8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15333</v>
      </c>
      <c r="B51" s="16">
        <v>40746</v>
      </c>
      <c r="C51" t="s">
        <v>62</v>
      </c>
      <c r="D51" t="s">
        <v>315</v>
      </c>
      <c r="E51" t="s">
        <v>63</v>
      </c>
      <c r="F51" t="s">
        <v>282</v>
      </c>
      <c r="G51" t="s">
        <v>326</v>
      </c>
      <c r="H51" s="62" t="s">
        <v>411</v>
      </c>
      <c r="I51" t="s">
        <v>68</v>
      </c>
      <c r="J51" s="14">
        <v>14</v>
      </c>
      <c r="K51" s="14" t="s">
        <v>62</v>
      </c>
      <c r="L51" t="s">
        <v>4</v>
      </c>
      <c r="M51" s="14">
        <v>4.6400000000000006</v>
      </c>
      <c r="N51" s="14">
        <v>3.36</v>
      </c>
      <c r="P51" s="21"/>
      <c r="AH51" s="17">
        <f t="shared" si="18"/>
        <v>3.36</v>
      </c>
      <c r="AI51" s="18">
        <f t="shared" si="0"/>
        <v>0</v>
      </c>
      <c r="AJ51" s="18">
        <f t="shared" si="1"/>
        <v>3.36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15334</v>
      </c>
      <c r="B52" s="16">
        <v>40746</v>
      </c>
      <c r="C52" t="s">
        <v>62</v>
      </c>
      <c r="D52" t="s">
        <v>315</v>
      </c>
      <c r="E52" t="s">
        <v>63</v>
      </c>
      <c r="F52" t="s">
        <v>282</v>
      </c>
      <c r="G52" t="s">
        <v>326</v>
      </c>
      <c r="H52" s="63" t="s">
        <v>412</v>
      </c>
      <c r="I52" t="s">
        <v>68</v>
      </c>
      <c r="J52" s="14">
        <v>72</v>
      </c>
      <c r="K52" s="14" t="s">
        <v>63</v>
      </c>
      <c r="L52" t="s">
        <v>3</v>
      </c>
      <c r="M52" s="14">
        <v>15.84</v>
      </c>
      <c r="N52" s="14">
        <v>21.16</v>
      </c>
      <c r="P52" s="21"/>
      <c r="AH52" s="17">
        <f t="shared" si="18"/>
        <v>21.16</v>
      </c>
      <c r="AI52" s="18">
        <f t="shared" si="0"/>
        <v>0</v>
      </c>
      <c r="AJ52" s="18">
        <f t="shared" si="1"/>
        <v>21.16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15335</v>
      </c>
      <c r="B53" s="16">
        <v>40746</v>
      </c>
      <c r="C53" t="s">
        <v>62</v>
      </c>
      <c r="D53" t="s">
        <v>327</v>
      </c>
      <c r="E53" t="s">
        <v>63</v>
      </c>
      <c r="F53" t="s">
        <v>282</v>
      </c>
      <c r="G53" t="s">
        <v>291</v>
      </c>
      <c r="H53" s="62" t="s">
        <v>413</v>
      </c>
      <c r="I53" t="s">
        <v>68</v>
      </c>
      <c r="J53" s="14">
        <v>42</v>
      </c>
      <c r="K53" s="14" t="s">
        <v>310</v>
      </c>
      <c r="L53" t="s">
        <v>5</v>
      </c>
      <c r="M53" s="14">
        <v>10.5</v>
      </c>
      <c r="N53" s="14">
        <v>10.5</v>
      </c>
      <c r="P53" s="21"/>
      <c r="AH53" s="17">
        <f t="shared" si="18"/>
        <v>10.5</v>
      </c>
      <c r="AI53" s="18">
        <f t="shared" si="0"/>
        <v>0</v>
      </c>
      <c r="AJ53" s="18">
        <f t="shared" si="1"/>
        <v>10.5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16236</v>
      </c>
      <c r="B54" s="16">
        <v>41007</v>
      </c>
      <c r="C54" t="s">
        <v>62</v>
      </c>
      <c r="D54" t="s">
        <v>328</v>
      </c>
      <c r="E54" t="s">
        <v>63</v>
      </c>
      <c r="F54" t="s">
        <v>282</v>
      </c>
      <c r="G54" t="s">
        <v>324</v>
      </c>
      <c r="H54" s="48" t="s">
        <v>414</v>
      </c>
      <c r="I54" t="s">
        <v>82</v>
      </c>
      <c r="J54" s="14">
        <v>27</v>
      </c>
      <c r="K54" s="14" t="s">
        <v>62</v>
      </c>
      <c r="L54" t="s">
        <v>4</v>
      </c>
      <c r="M54" s="14">
        <v>8.02</v>
      </c>
      <c r="N54" s="14">
        <v>6.48</v>
      </c>
      <c r="O54" t="s">
        <v>62</v>
      </c>
      <c r="P54" s="21" t="s">
        <v>329</v>
      </c>
      <c r="Q54" t="s">
        <v>63</v>
      </c>
      <c r="R54" t="s">
        <v>330</v>
      </c>
      <c r="S54" t="s">
        <v>310</v>
      </c>
      <c r="U54" t="s">
        <v>310</v>
      </c>
      <c r="W54" t="s">
        <v>310</v>
      </c>
      <c r="Y54" t="s">
        <v>310</v>
      </c>
      <c r="AA54" t="s">
        <v>310</v>
      </c>
      <c r="AC54" t="s">
        <v>310</v>
      </c>
      <c r="AH54" s="17">
        <f t="shared" si="18"/>
        <v>6.48</v>
      </c>
      <c r="AI54" s="18">
        <f t="shared" si="0"/>
        <v>0</v>
      </c>
      <c r="AJ54" s="18">
        <f t="shared" si="1"/>
        <v>6.48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16483</v>
      </c>
      <c r="B55" s="16">
        <v>41105</v>
      </c>
      <c r="C55" t="s">
        <v>62</v>
      </c>
      <c r="D55" t="s">
        <v>315</v>
      </c>
      <c r="E55" t="s">
        <v>63</v>
      </c>
      <c r="F55" t="s">
        <v>282</v>
      </c>
      <c r="G55" t="s">
        <v>308</v>
      </c>
      <c r="H55" s="62" t="s">
        <v>415</v>
      </c>
      <c r="I55" t="s">
        <v>68</v>
      </c>
      <c r="J55" s="14">
        <v>40</v>
      </c>
      <c r="K55" s="14" t="s">
        <v>62</v>
      </c>
      <c r="L55" t="s">
        <v>4</v>
      </c>
      <c r="M55" s="14">
        <v>11.4</v>
      </c>
      <c r="N55" s="14">
        <v>9.6</v>
      </c>
      <c r="P55" s="21"/>
      <c r="AH55" s="17">
        <f t="shared" si="18"/>
        <v>9.6</v>
      </c>
      <c r="AI55" s="18">
        <f t="shared" si="0"/>
        <v>0</v>
      </c>
      <c r="AJ55" s="18">
        <f t="shared" si="1"/>
        <v>9.6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16872</v>
      </c>
      <c r="B56" s="16">
        <v>41237</v>
      </c>
      <c r="C56" t="s">
        <v>62</v>
      </c>
      <c r="D56" t="s">
        <v>328</v>
      </c>
      <c r="E56" t="s">
        <v>63</v>
      </c>
      <c r="F56" t="s">
        <v>282</v>
      </c>
      <c r="G56" t="s">
        <v>324</v>
      </c>
      <c r="H56" s="62" t="s">
        <v>416</v>
      </c>
      <c r="I56" t="s">
        <v>82</v>
      </c>
      <c r="J56" s="14">
        <v>34</v>
      </c>
      <c r="K56" s="14" t="s">
        <v>63</v>
      </c>
      <c r="L56" t="s">
        <v>3</v>
      </c>
      <c r="M56" s="14">
        <v>7.48</v>
      </c>
      <c r="N56" s="14">
        <v>10.52</v>
      </c>
      <c r="O56" t="s">
        <v>63</v>
      </c>
      <c r="P56" s="21" t="s">
        <v>330</v>
      </c>
      <c r="Q56" t="s">
        <v>62</v>
      </c>
      <c r="R56" t="s">
        <v>329</v>
      </c>
      <c r="S56" t="s">
        <v>310</v>
      </c>
      <c r="U56" t="s">
        <v>310</v>
      </c>
      <c r="W56" t="s">
        <v>310</v>
      </c>
      <c r="Y56" t="s">
        <v>310</v>
      </c>
      <c r="AA56" t="s">
        <v>310</v>
      </c>
      <c r="AC56" t="s">
        <v>310</v>
      </c>
      <c r="AH56" s="17">
        <f t="shared" si="18"/>
        <v>10.52</v>
      </c>
      <c r="AI56" s="18">
        <f t="shared" si="0"/>
        <v>0</v>
      </c>
      <c r="AJ56" s="18">
        <f t="shared" si="1"/>
        <v>10.52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19000</v>
      </c>
      <c r="B57" s="16">
        <v>42410</v>
      </c>
      <c r="C57" t="s">
        <v>62</v>
      </c>
      <c r="D57" t="s">
        <v>351</v>
      </c>
      <c r="E57" t="s">
        <v>63</v>
      </c>
      <c r="F57" t="s">
        <v>353</v>
      </c>
      <c r="G57" t="s">
        <v>335</v>
      </c>
      <c r="H57" s="62" t="s">
        <v>436</v>
      </c>
      <c r="I57" t="s">
        <v>82</v>
      </c>
      <c r="J57" s="14">
        <v>20</v>
      </c>
      <c r="K57" s="14" t="s">
        <v>63</v>
      </c>
      <c r="L57" t="s">
        <v>3</v>
      </c>
      <c r="M57" s="14">
        <v>4.4000000000000004</v>
      </c>
      <c r="N57" s="14">
        <v>6.6</v>
      </c>
      <c r="O57" t="s">
        <v>63</v>
      </c>
      <c r="P57" s="21" t="s">
        <v>282</v>
      </c>
      <c r="Q57" t="s">
        <v>63</v>
      </c>
      <c r="R57" t="s">
        <v>354</v>
      </c>
      <c r="S57" t="s">
        <v>63</v>
      </c>
      <c r="T57" t="s">
        <v>355</v>
      </c>
      <c r="U57" t="s">
        <v>63</v>
      </c>
      <c r="V57" t="s">
        <v>356</v>
      </c>
      <c r="W57" t="s">
        <v>62</v>
      </c>
      <c r="X57" t="s">
        <v>357</v>
      </c>
      <c r="Y57" t="s">
        <v>62</v>
      </c>
      <c r="Z57" t="s">
        <v>358</v>
      </c>
      <c r="AA57" t="s">
        <v>62</v>
      </c>
      <c r="AB57" t="s">
        <v>359</v>
      </c>
      <c r="AC57" t="s">
        <v>62</v>
      </c>
      <c r="AD57" t="s">
        <v>360</v>
      </c>
      <c r="AH57" s="17">
        <f t="shared" si="18"/>
        <v>6.6</v>
      </c>
      <c r="AI57" s="18">
        <f t="shared" si="0"/>
        <v>0</v>
      </c>
      <c r="AJ57" s="18">
        <f t="shared" si="1"/>
        <v>0</v>
      </c>
      <c r="AK57" s="18">
        <f t="shared" si="2"/>
        <v>0</v>
      </c>
      <c r="AL57" s="18">
        <f t="shared" si="3"/>
        <v>6.6</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19147</v>
      </c>
      <c r="B58" s="16">
        <v>42570</v>
      </c>
      <c r="C58" t="s">
        <v>62</v>
      </c>
      <c r="D58" t="s">
        <v>331</v>
      </c>
      <c r="E58" t="s">
        <v>63</v>
      </c>
      <c r="F58" t="s">
        <v>282</v>
      </c>
      <c r="G58" t="s">
        <v>321</v>
      </c>
      <c r="H58" s="62" t="s">
        <v>391</v>
      </c>
      <c r="I58" t="s">
        <v>68</v>
      </c>
      <c r="J58" s="14">
        <v>9</v>
      </c>
      <c r="K58" s="14" t="s">
        <v>310</v>
      </c>
      <c r="L58" t="s">
        <v>5</v>
      </c>
      <c r="M58" s="14">
        <v>2.25</v>
      </c>
      <c r="N58" s="14">
        <v>2.25</v>
      </c>
      <c r="P58" s="21"/>
      <c r="AH58" s="17">
        <f t="shared" si="18"/>
        <v>2.25</v>
      </c>
      <c r="AI58" s="18">
        <f t="shared" si="0"/>
        <v>0</v>
      </c>
      <c r="AJ58" s="18">
        <f t="shared" si="1"/>
        <v>2.25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19220</v>
      </c>
      <c r="B59" s="16">
        <v>42670</v>
      </c>
      <c r="C59" t="s">
        <v>62</v>
      </c>
      <c r="D59" t="s">
        <v>351</v>
      </c>
      <c r="E59" t="s">
        <v>63</v>
      </c>
      <c r="F59" t="s">
        <v>353</v>
      </c>
      <c r="G59" t="s">
        <v>335</v>
      </c>
      <c r="H59" s="62" t="s">
        <v>436</v>
      </c>
      <c r="I59" t="s">
        <v>82</v>
      </c>
      <c r="J59" s="14">
        <v>20</v>
      </c>
      <c r="K59" s="14" t="s">
        <v>63</v>
      </c>
      <c r="L59" t="s">
        <v>3</v>
      </c>
      <c r="M59" s="14">
        <v>4.4000000000000004</v>
      </c>
      <c r="N59" s="14">
        <v>6.6</v>
      </c>
      <c r="O59" t="s">
        <v>63</v>
      </c>
      <c r="P59" s="21" t="s">
        <v>282</v>
      </c>
      <c r="Q59" t="s">
        <v>63</v>
      </c>
      <c r="R59" t="s">
        <v>354</v>
      </c>
      <c r="S59" t="s">
        <v>63</v>
      </c>
      <c r="T59" t="s">
        <v>355</v>
      </c>
      <c r="U59" t="s">
        <v>63</v>
      </c>
      <c r="V59" t="s">
        <v>356</v>
      </c>
      <c r="W59" t="s">
        <v>62</v>
      </c>
      <c r="X59" t="s">
        <v>361</v>
      </c>
      <c r="Y59" t="s">
        <v>62</v>
      </c>
      <c r="Z59" t="s">
        <v>358</v>
      </c>
      <c r="AA59" t="s">
        <v>62</v>
      </c>
      <c r="AB59" t="s">
        <v>359</v>
      </c>
      <c r="AC59" t="s">
        <v>62</v>
      </c>
      <c r="AD59" t="s">
        <v>362</v>
      </c>
      <c r="AH59" s="17">
        <f t="shared" si="18"/>
        <v>6.6</v>
      </c>
      <c r="AI59" s="18">
        <f t="shared" si="0"/>
        <v>0</v>
      </c>
      <c r="AJ59" s="18">
        <f t="shared" si="1"/>
        <v>0</v>
      </c>
      <c r="AK59" s="18">
        <f t="shared" si="2"/>
        <v>0</v>
      </c>
      <c r="AL59" s="18">
        <f t="shared" si="3"/>
        <v>6.6</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19341</v>
      </c>
      <c r="B60" s="16">
        <v>42876</v>
      </c>
      <c r="C60" t="s">
        <v>62</v>
      </c>
      <c r="D60" t="s">
        <v>331</v>
      </c>
      <c r="E60" t="s">
        <v>63</v>
      </c>
      <c r="F60" t="s">
        <v>282</v>
      </c>
      <c r="G60" t="s">
        <v>321</v>
      </c>
      <c r="H60" s="62" t="s">
        <v>417</v>
      </c>
      <c r="I60" t="s">
        <v>68</v>
      </c>
      <c r="J60" s="14">
        <v>33</v>
      </c>
      <c r="K60" s="14" t="s">
        <v>63</v>
      </c>
      <c r="L60" t="s">
        <v>3</v>
      </c>
      <c r="M60" s="14">
        <v>7.26</v>
      </c>
      <c r="N60" s="14">
        <v>10.24</v>
      </c>
      <c r="P60" s="21"/>
      <c r="AH60" s="17">
        <f t="shared" si="18"/>
        <v>10.24</v>
      </c>
      <c r="AI60" s="18">
        <f t="shared" si="0"/>
        <v>0</v>
      </c>
      <c r="AJ60" s="18">
        <f t="shared" si="1"/>
        <v>10.24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19483</v>
      </c>
      <c r="B61" s="16">
        <v>43116</v>
      </c>
      <c r="C61" t="s">
        <v>62</v>
      </c>
      <c r="D61" t="s">
        <v>332</v>
      </c>
      <c r="E61" t="s">
        <v>63</v>
      </c>
      <c r="F61" t="s">
        <v>282</v>
      </c>
      <c r="G61" t="s">
        <v>333</v>
      </c>
      <c r="H61" s="48" t="s">
        <v>418</v>
      </c>
      <c r="I61" t="s">
        <v>68</v>
      </c>
      <c r="J61" s="14">
        <v>30</v>
      </c>
      <c r="K61" s="14" t="s">
        <v>63</v>
      </c>
      <c r="L61" t="s">
        <v>4</v>
      </c>
      <c r="M61" s="14">
        <v>7.2</v>
      </c>
      <c r="N61" s="14">
        <v>8.8000000000000007</v>
      </c>
      <c r="P61" s="21"/>
      <c r="AH61" s="17">
        <f t="shared" si="18"/>
        <v>8.8000000000000007</v>
      </c>
      <c r="AI61" s="18">
        <f t="shared" si="0"/>
        <v>0</v>
      </c>
      <c r="AJ61" s="18">
        <f t="shared" si="1"/>
        <v>8.8000000000000007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19523</v>
      </c>
      <c r="B62" s="16">
        <v>43158</v>
      </c>
      <c r="C62" t="s">
        <v>62</v>
      </c>
      <c r="D62" t="s">
        <v>332</v>
      </c>
      <c r="E62" t="s">
        <v>63</v>
      </c>
      <c r="F62" t="s">
        <v>282</v>
      </c>
      <c r="G62" t="s">
        <v>333</v>
      </c>
      <c r="H62" s="48" t="s">
        <v>419</v>
      </c>
      <c r="I62" t="s">
        <v>68</v>
      </c>
      <c r="J62" s="14">
        <v>17</v>
      </c>
      <c r="K62" s="14" t="s">
        <v>63</v>
      </c>
      <c r="L62" t="s">
        <v>3</v>
      </c>
      <c r="M62" s="14">
        <v>3.74</v>
      </c>
      <c r="N62" s="14">
        <v>5.76</v>
      </c>
      <c r="P62" s="21"/>
      <c r="AH62" s="17">
        <f t="shared" si="18"/>
        <v>5.76</v>
      </c>
      <c r="AI62" s="18">
        <f t="shared" si="0"/>
        <v>0</v>
      </c>
      <c r="AJ62" s="18">
        <f t="shared" si="1"/>
        <v>5.76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19538</v>
      </c>
      <c r="B63" s="16">
        <v>43166</v>
      </c>
      <c r="C63" t="s">
        <v>62</v>
      </c>
      <c r="D63" t="s">
        <v>332</v>
      </c>
      <c r="E63" t="s">
        <v>63</v>
      </c>
      <c r="F63" t="s">
        <v>282</v>
      </c>
      <c r="G63" t="s">
        <v>333</v>
      </c>
      <c r="H63" s="48" t="s">
        <v>420</v>
      </c>
      <c r="I63" t="s">
        <v>68</v>
      </c>
      <c r="J63" s="14">
        <v>41</v>
      </c>
      <c r="K63" s="14" t="s">
        <v>310</v>
      </c>
      <c r="L63" t="s">
        <v>5</v>
      </c>
      <c r="M63" s="14">
        <v>10.25</v>
      </c>
      <c r="N63" s="14">
        <v>10.25</v>
      </c>
      <c r="P63" s="21"/>
      <c r="AH63" s="17">
        <f t="shared" si="18"/>
        <v>10.25</v>
      </c>
      <c r="AI63" s="18">
        <f t="shared" si="0"/>
        <v>0</v>
      </c>
      <c r="AJ63" s="18">
        <f t="shared" si="1"/>
        <v>10.25</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19591</v>
      </c>
      <c r="B64" s="16">
        <v>43230</v>
      </c>
      <c r="C64" t="s">
        <v>62</v>
      </c>
      <c r="D64" t="s">
        <v>331</v>
      </c>
      <c r="E64" t="s">
        <v>63</v>
      </c>
      <c r="F64" t="s">
        <v>282</v>
      </c>
      <c r="G64" t="s">
        <v>321</v>
      </c>
      <c r="H64" s="62" t="s">
        <v>421</v>
      </c>
      <c r="I64" t="s">
        <v>68</v>
      </c>
      <c r="J64" s="14">
        <v>22</v>
      </c>
      <c r="K64" s="14" t="s">
        <v>63</v>
      </c>
      <c r="L64" t="s">
        <v>3</v>
      </c>
      <c r="M64" s="14">
        <v>4.84</v>
      </c>
      <c r="N64" s="14">
        <v>7.16</v>
      </c>
      <c r="P64" s="21"/>
      <c r="AH64" s="17">
        <f t="shared" si="18"/>
        <v>7.16</v>
      </c>
      <c r="AI64" s="18">
        <f t="shared" si="0"/>
        <v>0</v>
      </c>
      <c r="AJ64" s="18">
        <f t="shared" si="1"/>
        <v>7.16</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19739</v>
      </c>
      <c r="B65" s="16">
        <v>43488</v>
      </c>
      <c r="C65" t="s">
        <v>62</v>
      </c>
      <c r="D65" t="s">
        <v>334</v>
      </c>
      <c r="E65" t="s">
        <v>63</v>
      </c>
      <c r="F65" t="s">
        <v>282</v>
      </c>
      <c r="G65" t="s">
        <v>335</v>
      </c>
      <c r="H65" s="62" t="s">
        <v>422</v>
      </c>
      <c r="I65" t="s">
        <v>68</v>
      </c>
      <c r="J65" s="14">
        <v>10</v>
      </c>
      <c r="K65" s="14" t="s">
        <v>310</v>
      </c>
      <c r="L65" t="s">
        <v>5</v>
      </c>
      <c r="M65" s="14">
        <v>2.5</v>
      </c>
      <c r="N65" s="14">
        <v>2.5</v>
      </c>
      <c r="P65" s="21"/>
      <c r="AH65" s="17">
        <f t="shared" si="18"/>
        <v>2.5</v>
      </c>
      <c r="AI65" s="18">
        <f t="shared" si="0"/>
        <v>0</v>
      </c>
      <c r="AJ65" s="18">
        <f t="shared" si="1"/>
        <v>2.5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19772</v>
      </c>
      <c r="B66" s="16">
        <v>43522</v>
      </c>
      <c r="C66" t="s">
        <v>62</v>
      </c>
      <c r="D66" t="s">
        <v>334</v>
      </c>
      <c r="E66" t="s">
        <v>63</v>
      </c>
      <c r="F66" t="s">
        <v>282</v>
      </c>
      <c r="G66" t="s">
        <v>314</v>
      </c>
      <c r="H66" s="48" t="s">
        <v>336</v>
      </c>
      <c r="I66" t="s">
        <v>68</v>
      </c>
      <c r="J66" s="14">
        <v>69</v>
      </c>
      <c r="K66" s="14" t="s">
        <v>63</v>
      </c>
      <c r="L66" t="s">
        <v>3</v>
      </c>
      <c r="M66" s="14">
        <v>15.18</v>
      </c>
      <c r="N66" s="14">
        <v>20.32</v>
      </c>
      <c r="P66" s="21"/>
      <c r="AH66" s="17">
        <f t="shared" si="18"/>
        <v>20.32</v>
      </c>
      <c r="AI66" s="18">
        <f t="shared" ref="AI66:AI129" si="23">SUMIFS(M66,D66,"*"&amp;$BB$1&amp;"*")</f>
        <v>0</v>
      </c>
      <c r="AJ66" s="18">
        <f t="shared" ref="AJ66:AJ129" si="24">SUMIFS(N66,F66,"*"&amp;$BB$1&amp;"*")</f>
        <v>20.32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19893</v>
      </c>
      <c r="B67" s="16">
        <v>43624</v>
      </c>
      <c r="C67" t="s">
        <v>62</v>
      </c>
      <c r="D67" t="s">
        <v>337</v>
      </c>
      <c r="E67" t="s">
        <v>63</v>
      </c>
      <c r="F67" t="s">
        <v>282</v>
      </c>
      <c r="G67" t="s">
        <v>314</v>
      </c>
      <c r="H67" s="48" t="s">
        <v>336</v>
      </c>
      <c r="I67" t="s">
        <v>85</v>
      </c>
      <c r="J67" s="14">
        <v>10</v>
      </c>
      <c r="K67" s="14" t="s">
        <v>310</v>
      </c>
      <c r="L67" t="s">
        <v>5</v>
      </c>
      <c r="M67" s="14">
        <v>1.25</v>
      </c>
      <c r="N67" s="14">
        <v>1.25</v>
      </c>
      <c r="O67" t="s">
        <v>62</v>
      </c>
      <c r="P67" s="21" t="s">
        <v>334</v>
      </c>
      <c r="Q67" t="s">
        <v>63</v>
      </c>
      <c r="R67" t="s">
        <v>330</v>
      </c>
      <c r="S67" t="s">
        <v>310</v>
      </c>
      <c r="U67" t="s">
        <v>310</v>
      </c>
      <c r="W67" t="s">
        <v>310</v>
      </c>
      <c r="Y67" t="s">
        <v>310</v>
      </c>
      <c r="AA67" t="s">
        <v>310</v>
      </c>
      <c r="AC67" t="s">
        <v>310</v>
      </c>
      <c r="AH67" s="17">
        <f t="shared" ref="AH67:AH130" si="41">SUM(AI67:AZ67)</f>
        <v>1.25</v>
      </c>
      <c r="AI67" s="18">
        <f t="shared" si="23"/>
        <v>0</v>
      </c>
      <c r="AJ67" s="18">
        <f t="shared" si="24"/>
        <v>1.25</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20435</v>
      </c>
      <c r="B68" s="16">
        <v>43998</v>
      </c>
      <c r="C68" t="s">
        <v>62</v>
      </c>
      <c r="D68" t="s">
        <v>338</v>
      </c>
      <c r="E68" t="s">
        <v>63</v>
      </c>
      <c r="F68" t="s">
        <v>282</v>
      </c>
      <c r="G68" t="s">
        <v>314</v>
      </c>
      <c r="H68" s="62" t="s">
        <v>391</v>
      </c>
      <c r="I68" t="s">
        <v>68</v>
      </c>
      <c r="J68" s="14">
        <v>38</v>
      </c>
      <c r="K68" s="14" t="s">
        <v>310</v>
      </c>
      <c r="L68" t="s">
        <v>5</v>
      </c>
      <c r="M68" s="14">
        <v>9.5</v>
      </c>
      <c r="N68" s="14">
        <v>9.5</v>
      </c>
      <c r="P68" s="21"/>
      <c r="AH68" s="17">
        <f t="shared" si="41"/>
        <v>9.5</v>
      </c>
      <c r="AI68" s="18">
        <f t="shared" si="23"/>
        <v>0</v>
      </c>
      <c r="AJ68" s="18">
        <f t="shared" si="24"/>
        <v>9.5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20558</v>
      </c>
      <c r="B69" s="16">
        <v>44051</v>
      </c>
      <c r="C69" t="s">
        <v>62</v>
      </c>
      <c r="D69" t="s">
        <v>338</v>
      </c>
      <c r="E69" t="s">
        <v>63</v>
      </c>
      <c r="F69" t="s">
        <v>282</v>
      </c>
      <c r="G69" t="s">
        <v>314</v>
      </c>
      <c r="H69" s="48" t="s">
        <v>339</v>
      </c>
      <c r="I69" t="s">
        <v>68</v>
      </c>
      <c r="J69" s="14">
        <v>20</v>
      </c>
      <c r="K69" s="14" t="s">
        <v>63</v>
      </c>
      <c r="L69" t="s">
        <v>4</v>
      </c>
      <c r="M69" s="14">
        <v>4.8</v>
      </c>
      <c r="N69" s="14">
        <v>6.2</v>
      </c>
      <c r="P69" s="21"/>
      <c r="AH69" s="17">
        <f t="shared" si="41"/>
        <v>6.2</v>
      </c>
      <c r="AI69" s="18">
        <f t="shared" si="23"/>
        <v>0</v>
      </c>
      <c r="AJ69" s="18">
        <f t="shared" si="24"/>
        <v>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20972</v>
      </c>
      <c r="B70" s="16">
        <v>44246</v>
      </c>
      <c r="C70" t="s">
        <v>62</v>
      </c>
      <c r="D70" t="s">
        <v>340</v>
      </c>
      <c r="E70" t="s">
        <v>63</v>
      </c>
      <c r="F70" t="s">
        <v>282</v>
      </c>
      <c r="G70" t="s">
        <v>321</v>
      </c>
      <c r="H70" s="62" t="s">
        <v>423</v>
      </c>
      <c r="I70" t="s">
        <v>68</v>
      </c>
      <c r="J70" s="14">
        <v>21</v>
      </c>
      <c r="K70" s="14" t="s">
        <v>63</v>
      </c>
      <c r="L70" t="s">
        <v>3</v>
      </c>
      <c r="M70" s="14">
        <v>4.62</v>
      </c>
      <c r="N70" s="14">
        <v>6.88</v>
      </c>
      <c r="P70" s="21"/>
      <c r="AH70" s="17">
        <f t="shared" si="41"/>
        <v>6.88</v>
      </c>
      <c r="AI70" s="18">
        <f t="shared" si="23"/>
        <v>0</v>
      </c>
      <c r="AJ70" s="18">
        <f t="shared" si="24"/>
        <v>6.88</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21024</v>
      </c>
      <c r="B71" s="16">
        <v>44264</v>
      </c>
      <c r="C71" t="s">
        <v>62</v>
      </c>
      <c r="D71" t="s">
        <v>338</v>
      </c>
      <c r="E71" t="s">
        <v>63</v>
      </c>
      <c r="F71" t="s">
        <v>282</v>
      </c>
      <c r="G71" t="s">
        <v>314</v>
      </c>
      <c r="H71" s="48" t="s">
        <v>339</v>
      </c>
      <c r="I71" t="s">
        <v>68</v>
      </c>
      <c r="J71" s="14">
        <v>37</v>
      </c>
      <c r="K71" s="14" t="s">
        <v>63</v>
      </c>
      <c r="L71" t="s">
        <v>4</v>
      </c>
      <c r="M71" s="14">
        <v>8.8800000000000008</v>
      </c>
      <c r="N71" s="14">
        <v>10.62</v>
      </c>
      <c r="P71" s="21"/>
      <c r="AH71" s="17">
        <f t="shared" si="41"/>
        <v>10.62</v>
      </c>
      <c r="AI71" s="18">
        <f t="shared" si="23"/>
        <v>0</v>
      </c>
      <c r="AJ71" s="18">
        <f t="shared" si="24"/>
        <v>10.62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21030</v>
      </c>
      <c r="B72" s="16">
        <v>44267</v>
      </c>
      <c r="C72" t="s">
        <v>62</v>
      </c>
      <c r="D72" t="s">
        <v>340</v>
      </c>
      <c r="E72" t="s">
        <v>63</v>
      </c>
      <c r="F72" t="s">
        <v>282</v>
      </c>
      <c r="G72" t="s">
        <v>321</v>
      </c>
      <c r="H72" s="62" t="s">
        <v>424</v>
      </c>
      <c r="I72" t="s">
        <v>68</v>
      </c>
      <c r="J72" s="14">
        <v>19</v>
      </c>
      <c r="K72" s="14" t="s">
        <v>63</v>
      </c>
      <c r="L72" t="s">
        <v>3</v>
      </c>
      <c r="M72" s="14">
        <v>4.18</v>
      </c>
      <c r="N72" s="14">
        <v>6.32</v>
      </c>
      <c r="P72" s="21"/>
      <c r="AH72" s="17">
        <f t="shared" si="41"/>
        <v>6.32</v>
      </c>
      <c r="AI72" s="18">
        <f t="shared" si="23"/>
        <v>0</v>
      </c>
      <c r="AJ72" s="18">
        <f t="shared" si="24"/>
        <v>6.32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21266</v>
      </c>
      <c r="B73" s="16">
        <v>44364</v>
      </c>
      <c r="C73" t="s">
        <v>62</v>
      </c>
      <c r="D73" t="s">
        <v>341</v>
      </c>
      <c r="E73" t="s">
        <v>63</v>
      </c>
      <c r="F73" t="s">
        <v>282</v>
      </c>
      <c r="G73" t="s">
        <v>306</v>
      </c>
      <c r="H73" s="62" t="s">
        <v>425</v>
      </c>
      <c r="I73" t="s">
        <v>68</v>
      </c>
      <c r="J73" s="14">
        <v>18</v>
      </c>
      <c r="K73" s="14" t="s">
        <v>63</v>
      </c>
      <c r="L73" t="s">
        <v>3</v>
      </c>
      <c r="M73" s="14">
        <v>3.96</v>
      </c>
      <c r="N73" s="14">
        <v>6.04</v>
      </c>
      <c r="P73" s="21"/>
      <c r="AH73" s="17">
        <f t="shared" si="41"/>
        <v>6.04</v>
      </c>
      <c r="AI73" s="18">
        <f t="shared" si="23"/>
        <v>0</v>
      </c>
      <c r="AJ73" s="18">
        <f t="shared" si="24"/>
        <v>6.04</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21375</v>
      </c>
      <c r="B74" s="16">
        <v>44400</v>
      </c>
      <c r="C74" t="s">
        <v>62</v>
      </c>
      <c r="D74" t="s">
        <v>342</v>
      </c>
      <c r="E74" t="s">
        <v>63</v>
      </c>
      <c r="F74" t="s">
        <v>282</v>
      </c>
      <c r="G74" t="s">
        <v>324</v>
      </c>
      <c r="H74" s="62" t="s">
        <v>426</v>
      </c>
      <c r="I74" t="s">
        <v>67</v>
      </c>
      <c r="J74" s="14">
        <v>14</v>
      </c>
      <c r="K74" s="14" t="s">
        <v>63</v>
      </c>
      <c r="L74" t="s">
        <v>4</v>
      </c>
      <c r="M74" s="14">
        <v>1.68</v>
      </c>
      <c r="N74" s="14">
        <v>2.3200000000000003</v>
      </c>
      <c r="P74" s="21"/>
      <c r="AH74" s="17">
        <f t="shared" si="41"/>
        <v>2.3200000000000003</v>
      </c>
      <c r="AI74" s="18">
        <f t="shared" si="23"/>
        <v>0</v>
      </c>
      <c r="AJ74" s="18">
        <f t="shared" si="24"/>
        <v>2.3200000000000003</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21481</v>
      </c>
      <c r="B75" s="16">
        <v>44450</v>
      </c>
      <c r="C75" t="s">
        <v>62</v>
      </c>
      <c r="D75" t="s">
        <v>338</v>
      </c>
      <c r="E75" t="s">
        <v>63</v>
      </c>
      <c r="F75" t="s">
        <v>282</v>
      </c>
      <c r="G75" t="s">
        <v>314</v>
      </c>
      <c r="H75" s="62" t="s">
        <v>391</v>
      </c>
      <c r="I75" t="s">
        <v>68</v>
      </c>
      <c r="J75" s="14">
        <v>38</v>
      </c>
      <c r="K75" s="14" t="s">
        <v>310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21734</v>
      </c>
      <c r="B76" s="16">
        <v>44583</v>
      </c>
      <c r="C76" t="s">
        <v>62</v>
      </c>
      <c r="D76" t="s">
        <v>338</v>
      </c>
      <c r="E76" t="s">
        <v>63</v>
      </c>
      <c r="F76" t="s">
        <v>282</v>
      </c>
      <c r="G76" t="s">
        <v>343</v>
      </c>
      <c r="H76" s="62" t="s">
        <v>427</v>
      </c>
      <c r="I76" t="s">
        <v>68</v>
      </c>
      <c r="J76" s="14">
        <v>38</v>
      </c>
      <c r="K76" s="14" t="s">
        <v>310</v>
      </c>
      <c r="L76" t="s">
        <v>5</v>
      </c>
      <c r="M76" s="14">
        <v>9.5</v>
      </c>
      <c r="N76" s="14">
        <v>9.5</v>
      </c>
      <c r="P76" s="21"/>
      <c r="AH76" s="17">
        <f t="shared" si="41"/>
        <v>9.5</v>
      </c>
      <c r="AI76" s="18">
        <f t="shared" si="23"/>
        <v>0</v>
      </c>
      <c r="AJ76" s="18">
        <f t="shared" si="24"/>
        <v>9.5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21804</v>
      </c>
      <c r="B77" s="16">
        <v>44616</v>
      </c>
      <c r="C77" t="s">
        <v>62</v>
      </c>
      <c r="D77" t="s">
        <v>369</v>
      </c>
      <c r="E77" t="s">
        <v>63</v>
      </c>
      <c r="F77" t="s">
        <v>374</v>
      </c>
      <c r="G77" t="s">
        <v>324</v>
      </c>
      <c r="H77" s="62" t="s">
        <v>391</v>
      </c>
      <c r="I77" t="s">
        <v>82</v>
      </c>
      <c r="J77" s="14">
        <v>41</v>
      </c>
      <c r="K77" s="14" t="s">
        <v>62</v>
      </c>
      <c r="L77" t="s">
        <v>3</v>
      </c>
      <c r="M77" s="14">
        <v>12.48</v>
      </c>
      <c r="N77" s="14">
        <v>9.02</v>
      </c>
      <c r="O77" t="s">
        <v>62</v>
      </c>
      <c r="P77" s="21" t="s">
        <v>329</v>
      </c>
      <c r="Q77" t="s">
        <v>62</v>
      </c>
      <c r="R77" t="s">
        <v>372</v>
      </c>
      <c r="S77" t="s">
        <v>62</v>
      </c>
      <c r="T77" t="s">
        <v>345</v>
      </c>
      <c r="U77" t="s">
        <v>63</v>
      </c>
      <c r="V77" t="s">
        <v>375</v>
      </c>
      <c r="W77" t="s">
        <v>63</v>
      </c>
      <c r="X77" t="s">
        <v>337</v>
      </c>
      <c r="Y77" t="s">
        <v>63</v>
      </c>
      <c r="Z77" t="s">
        <v>282</v>
      </c>
      <c r="AH77" s="17">
        <f t="shared" si="41"/>
        <v>9.02</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9.02</v>
      </c>
      <c r="AW77" s="18">
        <f t="shared" si="37"/>
        <v>0</v>
      </c>
      <c r="AX77" s="18">
        <f t="shared" si="38"/>
        <v>0</v>
      </c>
      <c r="AY77" s="18">
        <f t="shared" si="39"/>
        <v>0</v>
      </c>
      <c r="AZ77" s="18">
        <f t="shared" si="40"/>
        <v>0</v>
      </c>
    </row>
    <row r="78" spans="1:52" x14ac:dyDescent="0.25">
      <c r="A78" s="61">
        <v>21952</v>
      </c>
      <c r="B78" s="16">
        <v>44684</v>
      </c>
      <c r="C78" t="s">
        <v>62</v>
      </c>
      <c r="D78" t="s">
        <v>344</v>
      </c>
      <c r="E78" t="s">
        <v>63</v>
      </c>
      <c r="F78" t="s">
        <v>282</v>
      </c>
      <c r="G78" t="s">
        <v>314</v>
      </c>
      <c r="H78" s="62" t="s">
        <v>428</v>
      </c>
      <c r="I78" t="s">
        <v>68</v>
      </c>
      <c r="J78" s="14">
        <v>12</v>
      </c>
      <c r="K78" s="14" t="s">
        <v>62</v>
      </c>
      <c r="L78" t="s">
        <v>3</v>
      </c>
      <c r="M78" s="14">
        <v>4.3599999999999994</v>
      </c>
      <c r="N78" s="14">
        <v>2.64</v>
      </c>
      <c r="P78" s="21"/>
      <c r="AH78" s="17">
        <f t="shared" si="41"/>
        <v>2.64</v>
      </c>
      <c r="AI78" s="18">
        <f t="shared" si="23"/>
        <v>0</v>
      </c>
      <c r="AJ78" s="18">
        <f t="shared" si="24"/>
        <v>2.64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21967</v>
      </c>
      <c r="B79" s="16">
        <v>44686</v>
      </c>
      <c r="C79" t="s">
        <v>62</v>
      </c>
      <c r="D79" t="s">
        <v>345</v>
      </c>
      <c r="E79" t="s">
        <v>63</v>
      </c>
      <c r="F79" t="s">
        <v>282</v>
      </c>
      <c r="G79" t="s">
        <v>321</v>
      </c>
      <c r="H79" s="62" t="s">
        <v>429</v>
      </c>
      <c r="I79" t="s">
        <v>68</v>
      </c>
      <c r="J79" s="14">
        <v>40</v>
      </c>
      <c r="K79" s="14" t="s">
        <v>310</v>
      </c>
      <c r="L79" t="s">
        <v>5</v>
      </c>
      <c r="M79" s="14">
        <v>10</v>
      </c>
      <c r="N79" s="14">
        <v>10</v>
      </c>
      <c r="P79" s="21"/>
      <c r="AH79" s="17">
        <f t="shared" si="41"/>
        <v>10</v>
      </c>
      <c r="AI79" s="18">
        <f t="shared" si="23"/>
        <v>0</v>
      </c>
      <c r="AJ79" s="18">
        <f t="shared" si="24"/>
        <v>10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21983</v>
      </c>
      <c r="B80" s="16">
        <v>44699</v>
      </c>
      <c r="C80" t="s">
        <v>62</v>
      </c>
      <c r="D80" t="s">
        <v>344</v>
      </c>
      <c r="E80" t="s">
        <v>63</v>
      </c>
      <c r="F80" t="s">
        <v>282</v>
      </c>
      <c r="G80" t="s">
        <v>314</v>
      </c>
      <c r="H80" s="48" t="s">
        <v>346</v>
      </c>
      <c r="I80" t="s">
        <v>68</v>
      </c>
      <c r="J80" s="14">
        <v>28</v>
      </c>
      <c r="K80" s="14" t="s">
        <v>310</v>
      </c>
      <c r="L80" t="s">
        <v>5</v>
      </c>
      <c r="M80" s="14">
        <v>7</v>
      </c>
      <c r="N80" s="14">
        <v>7</v>
      </c>
      <c r="P80" s="21"/>
      <c r="AH80" s="17">
        <f t="shared" si="41"/>
        <v>7</v>
      </c>
      <c r="AI80" s="18">
        <f t="shared" si="23"/>
        <v>0</v>
      </c>
      <c r="AJ80" s="18">
        <f t="shared" si="24"/>
        <v>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21991</v>
      </c>
      <c r="B81" s="16">
        <v>44705</v>
      </c>
      <c r="C81" t="s">
        <v>62</v>
      </c>
      <c r="D81" t="s">
        <v>338</v>
      </c>
      <c r="E81" t="s">
        <v>63</v>
      </c>
      <c r="F81" t="s">
        <v>282</v>
      </c>
      <c r="G81" t="s">
        <v>314</v>
      </c>
      <c r="H81" s="48" t="s">
        <v>347</v>
      </c>
      <c r="I81" t="s">
        <v>68</v>
      </c>
      <c r="J81" s="14">
        <v>24</v>
      </c>
      <c r="K81" s="14" t="s">
        <v>63</v>
      </c>
      <c r="L81" t="s">
        <v>4</v>
      </c>
      <c r="M81" s="14">
        <v>5.76</v>
      </c>
      <c r="N81" s="14">
        <v>7.24</v>
      </c>
      <c r="P81" s="21"/>
      <c r="AH81" s="17">
        <f t="shared" si="41"/>
        <v>7.24</v>
      </c>
      <c r="AI81" s="18">
        <f t="shared" si="23"/>
        <v>0</v>
      </c>
      <c r="AJ81" s="18">
        <f t="shared" si="24"/>
        <v>7.24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22251</v>
      </c>
      <c r="B82" s="16">
        <v>44806</v>
      </c>
      <c r="C82" t="s">
        <v>62</v>
      </c>
      <c r="D82" t="s">
        <v>348</v>
      </c>
      <c r="E82" t="s">
        <v>63</v>
      </c>
      <c r="F82" t="s">
        <v>282</v>
      </c>
      <c r="G82" t="s">
        <v>322</v>
      </c>
      <c r="H82" s="48" t="s">
        <v>430</v>
      </c>
      <c r="I82" t="s">
        <v>68</v>
      </c>
      <c r="J82" s="14">
        <v>35</v>
      </c>
      <c r="K82" s="14" t="s">
        <v>62</v>
      </c>
      <c r="L82" t="s">
        <v>3</v>
      </c>
      <c r="M82" s="14">
        <v>10.8</v>
      </c>
      <c r="N82" s="14">
        <v>7.7</v>
      </c>
      <c r="P82" s="21"/>
      <c r="AH82" s="17">
        <f t="shared" si="41"/>
        <v>7.7</v>
      </c>
      <c r="AI82" s="18">
        <f t="shared" si="23"/>
        <v>0</v>
      </c>
      <c r="AJ82" s="18">
        <f t="shared" si="24"/>
        <v>7.7</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22305</v>
      </c>
      <c r="B83" s="16">
        <v>44832</v>
      </c>
      <c r="C83" t="s">
        <v>62</v>
      </c>
      <c r="D83" t="s">
        <v>349</v>
      </c>
      <c r="E83" t="s">
        <v>63</v>
      </c>
      <c r="F83" t="s">
        <v>282</v>
      </c>
      <c r="G83" t="s">
        <v>326</v>
      </c>
      <c r="H83" s="48" t="s">
        <v>350</v>
      </c>
      <c r="I83" t="s">
        <v>68</v>
      </c>
      <c r="J83" s="14">
        <v>23</v>
      </c>
      <c r="K83" s="14" t="s">
        <v>63</v>
      </c>
      <c r="L83" t="s">
        <v>4</v>
      </c>
      <c r="M83" s="14">
        <v>5.52</v>
      </c>
      <c r="N83" s="14">
        <v>6.98</v>
      </c>
      <c r="P83" s="21"/>
      <c r="AH83" s="17">
        <f t="shared" si="41"/>
        <v>6.98</v>
      </c>
      <c r="AI83" s="18">
        <f t="shared" si="23"/>
        <v>0</v>
      </c>
      <c r="AJ83" s="18">
        <f t="shared" si="24"/>
        <v>6.98</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22455</v>
      </c>
      <c r="B84" s="16">
        <v>44917</v>
      </c>
      <c r="C84" t="s">
        <v>62</v>
      </c>
      <c r="D84" t="s">
        <v>351</v>
      </c>
      <c r="E84" t="s">
        <v>63</v>
      </c>
      <c r="F84" t="s">
        <v>282</v>
      </c>
      <c r="G84" t="s">
        <v>302</v>
      </c>
      <c r="H84" s="62" t="s">
        <v>431</v>
      </c>
      <c r="I84" t="s">
        <v>68</v>
      </c>
      <c r="J84" s="14">
        <v>22</v>
      </c>
      <c r="K84" s="14" t="s">
        <v>62</v>
      </c>
      <c r="L84" t="s">
        <v>3</v>
      </c>
      <c r="M84" s="14">
        <v>7.16</v>
      </c>
      <c r="N84" s="14">
        <v>4.84</v>
      </c>
      <c r="P84" s="21"/>
      <c r="AH84" s="17">
        <f t="shared" si="41"/>
        <v>4.84</v>
      </c>
      <c r="AI84" s="18">
        <f t="shared" si="23"/>
        <v>0</v>
      </c>
      <c r="AJ84" s="18">
        <f t="shared" si="24"/>
        <v>4.84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22485</v>
      </c>
      <c r="B85" s="16">
        <v>44938</v>
      </c>
      <c r="C85" t="s">
        <v>62</v>
      </c>
      <c r="D85" t="s">
        <v>349</v>
      </c>
      <c r="E85" t="s">
        <v>63</v>
      </c>
      <c r="F85" t="s">
        <v>282</v>
      </c>
      <c r="G85" t="s">
        <v>291</v>
      </c>
      <c r="H85" s="62" t="s">
        <v>432</v>
      </c>
      <c r="I85" t="s">
        <v>68</v>
      </c>
      <c r="J85" s="14">
        <v>115</v>
      </c>
      <c r="K85" s="14" t="s">
        <v>63</v>
      </c>
      <c r="L85" t="s">
        <v>4</v>
      </c>
      <c r="M85" s="14">
        <v>27.6</v>
      </c>
      <c r="N85" s="14">
        <v>30.9</v>
      </c>
      <c r="P85" s="21"/>
      <c r="AH85" s="17">
        <f t="shared" si="41"/>
        <v>30.9</v>
      </c>
      <c r="AI85" s="18">
        <f t="shared" si="23"/>
        <v>0</v>
      </c>
      <c r="AJ85" s="18">
        <f t="shared" si="24"/>
        <v>30.9</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22841</v>
      </c>
      <c r="B86" s="16">
        <v>45216</v>
      </c>
      <c r="C86" t="s">
        <v>62</v>
      </c>
      <c r="D86" t="s">
        <v>365</v>
      </c>
      <c r="E86" t="s">
        <v>63</v>
      </c>
      <c r="F86" t="s">
        <v>366</v>
      </c>
      <c r="G86" t="s">
        <v>367</v>
      </c>
      <c r="H86" s="62" t="s">
        <v>391</v>
      </c>
      <c r="I86" t="s">
        <v>82</v>
      </c>
      <c r="J86" s="14">
        <v>28</v>
      </c>
      <c r="K86" s="14" t="s">
        <v>62</v>
      </c>
      <c r="L86" t="s">
        <v>3</v>
      </c>
      <c r="M86" s="14">
        <v>8.84</v>
      </c>
      <c r="N86" s="14">
        <v>6.16</v>
      </c>
      <c r="O86" t="s">
        <v>62</v>
      </c>
      <c r="P86" s="21" t="s">
        <v>349</v>
      </c>
      <c r="Q86" t="s">
        <v>63</v>
      </c>
      <c r="R86" t="s">
        <v>368</v>
      </c>
      <c r="S86" t="s">
        <v>62</v>
      </c>
      <c r="T86" t="s">
        <v>369</v>
      </c>
      <c r="U86" t="s">
        <v>63</v>
      </c>
      <c r="V86" t="s">
        <v>282</v>
      </c>
      <c r="W86" t="s">
        <v>62</v>
      </c>
      <c r="X86" t="s">
        <v>370</v>
      </c>
      <c r="Y86" t="s">
        <v>63</v>
      </c>
      <c r="Z86" t="s">
        <v>371</v>
      </c>
      <c r="AA86" t="s">
        <v>62</v>
      </c>
      <c r="AB86" t="s">
        <v>372</v>
      </c>
      <c r="AC86" t="s">
        <v>63</v>
      </c>
      <c r="AD86" t="s">
        <v>373</v>
      </c>
      <c r="AH86" s="17">
        <f t="shared" si="41"/>
        <v>6.16</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6.16</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22886</v>
      </c>
      <c r="B87" s="16">
        <v>45260</v>
      </c>
      <c r="C87" t="s">
        <v>62</v>
      </c>
      <c r="D87" t="s">
        <v>351</v>
      </c>
      <c r="E87" t="s">
        <v>63</v>
      </c>
      <c r="F87" t="s">
        <v>282</v>
      </c>
      <c r="G87" t="s">
        <v>324</v>
      </c>
      <c r="H87" s="62" t="s">
        <v>416</v>
      </c>
      <c r="I87" t="s">
        <v>82</v>
      </c>
      <c r="J87" s="14">
        <v>36</v>
      </c>
      <c r="K87" s="14" t="s">
        <v>62</v>
      </c>
      <c r="L87" t="s">
        <v>3</v>
      </c>
      <c r="M87" s="14">
        <v>11.08</v>
      </c>
      <c r="N87" s="14">
        <v>7.92</v>
      </c>
      <c r="O87" t="s">
        <v>62</v>
      </c>
      <c r="P87" s="21" t="s">
        <v>340</v>
      </c>
      <c r="Q87" t="s">
        <v>63</v>
      </c>
      <c r="R87" t="s">
        <v>330</v>
      </c>
      <c r="S87" t="s">
        <v>310</v>
      </c>
      <c r="U87" t="s">
        <v>310</v>
      </c>
      <c r="W87" t="s">
        <v>310</v>
      </c>
      <c r="Y87" t="s">
        <v>310</v>
      </c>
      <c r="AA87" t="s">
        <v>310</v>
      </c>
      <c r="AC87" t="s">
        <v>310</v>
      </c>
      <c r="AH87" s="17">
        <f t="shared" si="41"/>
        <v>7.92</v>
      </c>
      <c r="AI87" s="18">
        <f t="shared" si="23"/>
        <v>0</v>
      </c>
      <c r="AJ87" s="18">
        <f t="shared" si="24"/>
        <v>7.92</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22909</v>
      </c>
      <c r="B88" s="16">
        <v>45283</v>
      </c>
      <c r="C88" t="s">
        <v>62</v>
      </c>
      <c r="D88" t="s">
        <v>352</v>
      </c>
      <c r="E88" t="s">
        <v>63</v>
      </c>
      <c r="F88" t="s">
        <v>282</v>
      </c>
      <c r="G88" t="s">
        <v>295</v>
      </c>
      <c r="H88" s="63" t="s">
        <v>433</v>
      </c>
      <c r="I88" t="s">
        <v>67</v>
      </c>
      <c r="J88" s="14">
        <v>11</v>
      </c>
      <c r="K88" s="14" t="s">
        <v>63</v>
      </c>
      <c r="L88" t="s">
        <v>4</v>
      </c>
      <c r="M88" s="14">
        <v>1.32</v>
      </c>
      <c r="N88" s="14">
        <v>1.93</v>
      </c>
      <c r="P88" s="21"/>
      <c r="AH88" s="17">
        <f t="shared" si="41"/>
        <v>1.93</v>
      </c>
      <c r="AI88" s="18">
        <f t="shared" si="23"/>
        <v>0</v>
      </c>
      <c r="AJ88" s="18">
        <f t="shared" si="24"/>
        <v>1.93</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22974</v>
      </c>
      <c r="B89" s="16">
        <v>45352</v>
      </c>
      <c r="C89" t="s">
        <v>62</v>
      </c>
      <c r="D89" t="s">
        <v>351</v>
      </c>
      <c r="E89" t="s">
        <v>63</v>
      </c>
      <c r="F89" t="s">
        <v>282</v>
      </c>
      <c r="G89" t="s">
        <v>308</v>
      </c>
      <c r="H89" s="62" t="s">
        <v>434</v>
      </c>
      <c r="I89" t="s">
        <v>82</v>
      </c>
      <c r="J89" s="14">
        <v>41</v>
      </c>
      <c r="K89" s="14" t="s">
        <v>310</v>
      </c>
      <c r="L89" t="s">
        <v>5</v>
      </c>
      <c r="M89" s="14">
        <v>10.25</v>
      </c>
      <c r="N89" s="14">
        <v>10.25</v>
      </c>
      <c r="O89" t="s">
        <v>62</v>
      </c>
      <c r="P89" s="21" t="s">
        <v>340</v>
      </c>
      <c r="Q89" t="s">
        <v>63</v>
      </c>
      <c r="R89" t="s">
        <v>330</v>
      </c>
      <c r="S89" t="s">
        <v>310</v>
      </c>
      <c r="U89" t="s">
        <v>310</v>
      </c>
      <c r="W89" t="s">
        <v>310</v>
      </c>
      <c r="Y89" t="s">
        <v>310</v>
      </c>
      <c r="AA89" t="s">
        <v>310</v>
      </c>
      <c r="AC89" t="s">
        <v>310</v>
      </c>
      <c r="AH89" s="17">
        <f t="shared" si="41"/>
        <v>10.25</v>
      </c>
      <c r="AI89" s="18">
        <f t="shared" si="23"/>
        <v>0</v>
      </c>
      <c r="AJ89" s="18">
        <f t="shared" si="24"/>
        <v>10.25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23257</v>
      </c>
      <c r="B90" s="16">
        <v>45717</v>
      </c>
      <c r="C90" t="s">
        <v>62</v>
      </c>
      <c r="D90" t="s">
        <v>338</v>
      </c>
      <c r="E90" t="s">
        <v>63</v>
      </c>
      <c r="F90" t="s">
        <v>282</v>
      </c>
      <c r="G90" t="s">
        <v>291</v>
      </c>
      <c r="H90" s="62" t="s">
        <v>377</v>
      </c>
      <c r="I90" t="s">
        <v>68</v>
      </c>
      <c r="J90" s="14">
        <v>30</v>
      </c>
      <c r="K90" s="14" t="s">
        <v>310</v>
      </c>
      <c r="L90" t="s">
        <v>5</v>
      </c>
      <c r="M90" s="14">
        <v>7.5</v>
      </c>
      <c r="N90" s="14">
        <v>7.5</v>
      </c>
      <c r="P90" s="21"/>
      <c r="AH90" s="17">
        <f t="shared" si="41"/>
        <v>7.5</v>
      </c>
      <c r="AI90" s="18">
        <f t="shared" si="23"/>
        <v>0</v>
      </c>
      <c r="AJ90" s="18">
        <f t="shared" si="24"/>
        <v>7.5</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23263</v>
      </c>
      <c r="B91" s="16">
        <v>45717</v>
      </c>
      <c r="C91" t="s">
        <v>62</v>
      </c>
      <c r="D91" t="s">
        <v>378</v>
      </c>
      <c r="E91" t="s">
        <v>63</v>
      </c>
      <c r="F91" t="s">
        <v>282</v>
      </c>
      <c r="G91" t="s">
        <v>291</v>
      </c>
      <c r="H91" s="48" t="s">
        <v>379</v>
      </c>
      <c r="I91" t="s">
        <v>67</v>
      </c>
      <c r="J91" s="14">
        <v>12</v>
      </c>
      <c r="K91" s="14" t="s">
        <v>62</v>
      </c>
      <c r="L91" t="s">
        <v>3</v>
      </c>
      <c r="M91" s="14">
        <v>2.1799999999999997</v>
      </c>
      <c r="N91" s="14">
        <v>1.32</v>
      </c>
      <c r="P91" s="21"/>
      <c r="AH91" s="17">
        <f t="shared" si="41"/>
        <v>1.32</v>
      </c>
      <c r="AI91" s="18">
        <f t="shared" si="23"/>
        <v>0</v>
      </c>
      <c r="AJ91" s="18">
        <f t="shared" si="24"/>
        <v>1.32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23276</v>
      </c>
      <c r="B92" s="16">
        <v>45717</v>
      </c>
      <c r="C92" t="s">
        <v>62</v>
      </c>
      <c r="D92" t="s">
        <v>338</v>
      </c>
      <c r="E92" t="s">
        <v>63</v>
      </c>
      <c r="F92" t="s">
        <v>282</v>
      </c>
      <c r="G92" t="s">
        <v>324</v>
      </c>
      <c r="H92" s="48" t="s">
        <v>380</v>
      </c>
      <c r="I92" t="s">
        <v>68</v>
      </c>
      <c r="J92" s="14">
        <v>34</v>
      </c>
      <c r="K92" s="14" t="s">
        <v>62</v>
      </c>
      <c r="L92" t="s">
        <v>3</v>
      </c>
      <c r="M92" s="14">
        <v>10.52</v>
      </c>
      <c r="N92" s="14">
        <v>7.48</v>
      </c>
      <c r="P92" s="21"/>
      <c r="AH92" s="17">
        <f t="shared" si="41"/>
        <v>7.48</v>
      </c>
      <c r="AI92" s="18">
        <f t="shared" si="23"/>
        <v>0</v>
      </c>
      <c r="AJ92" s="18">
        <f t="shared" si="24"/>
        <v>7.48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23320</v>
      </c>
      <c r="B93" s="16">
        <v>45748</v>
      </c>
      <c r="C93" t="s">
        <v>62</v>
      </c>
      <c r="D93" t="s">
        <v>351</v>
      </c>
      <c r="E93" t="s">
        <v>63</v>
      </c>
      <c r="F93" t="s">
        <v>282</v>
      </c>
      <c r="G93" t="s">
        <v>324</v>
      </c>
      <c r="H93" s="48" t="s">
        <v>435</v>
      </c>
      <c r="I93" t="s">
        <v>82</v>
      </c>
      <c r="J93" s="14">
        <v>61</v>
      </c>
      <c r="K93" s="14" t="s">
        <v>62</v>
      </c>
      <c r="L93" t="s">
        <v>3</v>
      </c>
      <c r="M93" s="14">
        <v>18.079999999999998</v>
      </c>
      <c r="N93" s="14">
        <v>13.42</v>
      </c>
      <c r="O93" t="s">
        <v>62</v>
      </c>
      <c r="P93" s="21" t="s">
        <v>340</v>
      </c>
      <c r="Q93" t="s">
        <v>63</v>
      </c>
      <c r="R93" t="s">
        <v>330</v>
      </c>
      <c r="AH93" s="17">
        <f t="shared" si="41"/>
        <v>13.42</v>
      </c>
      <c r="AI93" s="18">
        <f t="shared" si="23"/>
        <v>0</v>
      </c>
      <c r="AJ93" s="18">
        <f t="shared" si="24"/>
        <v>13.42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23401</v>
      </c>
      <c r="B94" s="16">
        <v>45809</v>
      </c>
      <c r="C94" t="s">
        <v>62</v>
      </c>
      <c r="D94" t="s">
        <v>338</v>
      </c>
      <c r="E94" t="s">
        <v>63</v>
      </c>
      <c r="F94" t="s">
        <v>282</v>
      </c>
      <c r="G94" t="s">
        <v>324</v>
      </c>
      <c r="H94" s="48" t="s">
        <v>439</v>
      </c>
      <c r="I94" t="s">
        <v>68</v>
      </c>
      <c r="J94" s="14">
        <v>48</v>
      </c>
      <c r="K94" s="14" t="s">
        <v>62</v>
      </c>
      <c r="L94" t="s">
        <v>3</v>
      </c>
      <c r="M94" s="14">
        <v>14.44</v>
      </c>
      <c r="N94" s="14">
        <v>10.56</v>
      </c>
      <c r="AH94" s="17">
        <f t="shared" si="41"/>
        <v>10.56</v>
      </c>
      <c r="AI94" s="18">
        <f t="shared" si="23"/>
        <v>0</v>
      </c>
      <c r="AJ94" s="18">
        <f t="shared" si="24"/>
        <v>10.56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23459</v>
      </c>
      <c r="B95" s="16">
        <v>45870</v>
      </c>
      <c r="C95" t="s">
        <v>62</v>
      </c>
      <c r="D95" t="s">
        <v>345</v>
      </c>
      <c r="E95" t="s">
        <v>63</v>
      </c>
      <c r="F95" t="s">
        <v>368</v>
      </c>
      <c r="G95" t="s">
        <v>324</v>
      </c>
      <c r="H95" s="48" t="s">
        <v>439</v>
      </c>
      <c r="I95" t="s">
        <v>82</v>
      </c>
      <c r="J95" s="14">
        <v>16</v>
      </c>
      <c r="K95" s="14" t="s">
        <v>62</v>
      </c>
      <c r="L95" t="s">
        <v>3</v>
      </c>
      <c r="M95" s="14">
        <v>5.48</v>
      </c>
      <c r="N95" s="14">
        <v>3.52</v>
      </c>
      <c r="O95" t="s">
        <v>63</v>
      </c>
      <c r="P95" s="21" t="s">
        <v>282</v>
      </c>
      <c r="Q95" t="s">
        <v>63</v>
      </c>
      <c r="R95" t="s">
        <v>440</v>
      </c>
      <c r="S95" t="s">
        <v>63</v>
      </c>
      <c r="T95" t="s">
        <v>441</v>
      </c>
      <c r="U95" t="s">
        <v>63</v>
      </c>
      <c r="V95" t="s">
        <v>442</v>
      </c>
      <c r="W95" t="s">
        <v>62</v>
      </c>
      <c r="X95" t="s">
        <v>340</v>
      </c>
      <c r="Y95" t="s">
        <v>62</v>
      </c>
      <c r="Z95" t="s">
        <v>372</v>
      </c>
      <c r="AA95" t="s">
        <v>62</v>
      </c>
      <c r="AB95" t="s">
        <v>369</v>
      </c>
      <c r="AH95" s="17">
        <f t="shared" si="41"/>
        <v>3.52</v>
      </c>
      <c r="AI95" s="18">
        <f t="shared" si="23"/>
        <v>0</v>
      </c>
      <c r="AJ95" s="18">
        <f t="shared" si="24"/>
        <v>0</v>
      </c>
      <c r="AK95" s="18">
        <f t="shared" si="25"/>
        <v>0</v>
      </c>
      <c r="AL95" s="18">
        <f t="shared" si="26"/>
        <v>3.52</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23494</v>
      </c>
      <c r="B96" s="16">
        <v>45901</v>
      </c>
      <c r="C96" t="s">
        <v>62</v>
      </c>
      <c r="D96" t="s">
        <v>338</v>
      </c>
      <c r="E96" t="s">
        <v>63</v>
      </c>
      <c r="F96" t="s">
        <v>282</v>
      </c>
      <c r="G96" t="s">
        <v>306</v>
      </c>
      <c r="H96" s="48" t="s">
        <v>443</v>
      </c>
      <c r="I96" t="s">
        <v>68</v>
      </c>
      <c r="J96" s="14">
        <v>36</v>
      </c>
      <c r="K96" s="14" t="s">
        <v>62</v>
      </c>
      <c r="L96" t="s">
        <v>3</v>
      </c>
      <c r="M96" s="14">
        <v>11.08</v>
      </c>
      <c r="N96" s="14">
        <v>7.92</v>
      </c>
      <c r="AH96" s="17">
        <f t="shared" si="41"/>
        <v>7.92</v>
      </c>
      <c r="AI96" s="18">
        <f t="shared" si="23"/>
        <v>0</v>
      </c>
      <c r="AJ96" s="18">
        <f t="shared" si="24"/>
        <v>7.92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23585</v>
      </c>
      <c r="B97" s="16">
        <v>45992</v>
      </c>
      <c r="C97" t="s">
        <v>62</v>
      </c>
      <c r="D97" t="s">
        <v>338</v>
      </c>
      <c r="E97" t="s">
        <v>63</v>
      </c>
      <c r="F97" t="s">
        <v>282</v>
      </c>
      <c r="G97" t="s">
        <v>306</v>
      </c>
      <c r="H97" s="48" t="s">
        <v>444</v>
      </c>
      <c r="I97" t="s">
        <v>68</v>
      </c>
      <c r="J97" s="14">
        <v>23</v>
      </c>
      <c r="K97" s="14" t="s">
        <v>310</v>
      </c>
      <c r="L97" t="s">
        <v>5</v>
      </c>
      <c r="M97" s="14">
        <v>5.75</v>
      </c>
      <c r="N97" s="14">
        <v>5.75</v>
      </c>
      <c r="AH97" s="17">
        <f t="shared" si="41"/>
        <v>5.75</v>
      </c>
      <c r="AI97" s="18">
        <f t="shared" si="23"/>
        <v>0</v>
      </c>
      <c r="AJ97" s="18">
        <f t="shared" si="24"/>
        <v>5.75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23605</v>
      </c>
      <c r="B98" s="16">
        <v>45992</v>
      </c>
      <c r="C98" t="s">
        <v>62</v>
      </c>
      <c r="D98" t="s">
        <v>369</v>
      </c>
      <c r="E98" t="s">
        <v>63</v>
      </c>
      <c r="F98" t="s">
        <v>441</v>
      </c>
      <c r="G98" t="s">
        <v>291</v>
      </c>
      <c r="H98" s="48" t="s">
        <v>391</v>
      </c>
      <c r="I98" t="s">
        <v>82</v>
      </c>
      <c r="J98" s="14">
        <v>44</v>
      </c>
      <c r="K98" s="14" t="s">
        <v>62</v>
      </c>
      <c r="L98" t="s">
        <v>3</v>
      </c>
      <c r="M98" s="14">
        <v>13.32</v>
      </c>
      <c r="N98" s="14">
        <v>9.68</v>
      </c>
      <c r="O98" t="s">
        <v>62</v>
      </c>
      <c r="P98" s="21" t="s">
        <v>372</v>
      </c>
      <c r="Q98" t="s">
        <v>62</v>
      </c>
      <c r="R98" t="s">
        <v>445</v>
      </c>
      <c r="S98" t="s">
        <v>62</v>
      </c>
      <c r="T98" t="s">
        <v>340</v>
      </c>
      <c r="U98" t="s">
        <v>62</v>
      </c>
      <c r="V98" t="s">
        <v>345</v>
      </c>
      <c r="W98" t="s">
        <v>62</v>
      </c>
      <c r="X98" t="s">
        <v>370</v>
      </c>
      <c r="Y98" t="s">
        <v>63</v>
      </c>
      <c r="Z98" t="s">
        <v>368</v>
      </c>
      <c r="AA98" t="s">
        <v>63</v>
      </c>
      <c r="AB98" t="s">
        <v>282</v>
      </c>
      <c r="AC98" t="s">
        <v>63</v>
      </c>
      <c r="AD98" t="s">
        <v>446</v>
      </c>
      <c r="AH98" s="17">
        <f t="shared" si="41"/>
        <v>9.68</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9.68</v>
      </c>
      <c r="AY98" s="18">
        <f t="shared" si="39"/>
        <v>0</v>
      </c>
      <c r="AZ98" s="18">
        <f t="shared" si="40"/>
        <v>0</v>
      </c>
    </row>
    <row r="99" spans="1: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97">
    <cfRule type="containsText" dxfId="28" priority="5" operator="containsText" text=", USA">
      <formula>NOT(ISERROR(SEARCH(", USA",B2)))</formula>
    </cfRule>
    <cfRule type="containsText" dxfId="27" priority="6" operator="containsText" text=", CSA">
      <formula>NOT(ISERROR(SEARCH(", CSA",B2)))</formula>
    </cfRule>
  </conditionalFormatting>
  <conditionalFormatting sqref="H2 H5 H7 H14 H18 H21 H23 H27">
    <cfRule type="containsText" dxfId="26" priority="43" operator="containsText" text=", USA">
      <formula>NOT(ISERROR(SEARCH(", USA",H2)))</formula>
    </cfRule>
    <cfRule type="containsText" dxfId="25" priority="44" operator="containsText" text=", CSA">
      <formula>NOT(ISERROR(SEARCH(", CSA",H2)))</formula>
    </cfRule>
  </conditionalFormatting>
  <conditionalFormatting sqref="H35">
    <cfRule type="containsText" dxfId="24" priority="39" operator="containsText" text=", USA">
      <formula>NOT(ISERROR(SEARCH(", USA",H35)))</formula>
    </cfRule>
    <cfRule type="containsText" dxfId="23" priority="40" operator="containsText" text=", CSA">
      <formula>NOT(ISERROR(SEARCH(", CSA",H35)))</formula>
    </cfRule>
  </conditionalFormatting>
  <conditionalFormatting sqref="H41 H45:H46 H49:H51 H59:H60 H63:H64 H67:H72 H78:H79 H83:H84">
    <cfRule type="containsText" dxfId="22" priority="37" operator="containsText" text=", USA">
      <formula>NOT(ISERROR(SEARCH(", USA",H41)))</formula>
    </cfRule>
    <cfRule type="containsText" dxfId="21" priority="38" operator="containsText" text=", CSA">
      <formula>NOT(ISERROR(SEARCH(", CSA",H41)))</formula>
    </cfRule>
  </conditionalFormatting>
  <conditionalFormatting sqref="H86">
    <cfRule type="containsText" dxfId="20" priority="31" operator="containsText" text=", USA">
      <formula>NOT(ISERROR(SEARCH(", USA",H86)))</formula>
    </cfRule>
    <cfRule type="containsText" dxfId="19" priority="32" operator="containsText" text=", CSA">
      <formula>NOT(ISERROR(SEARCH(", CSA",H86)))</formula>
    </cfRule>
  </conditionalFormatting>
  <conditionalFormatting sqref="I94:N94">
    <cfRule type="containsText" dxfId="18" priority="13" operator="containsText" text=", USA">
      <formula>NOT(ISERROR(SEARCH(", USA",I94)))</formula>
    </cfRule>
    <cfRule type="containsText" dxfId="17" priority="14" operator="containsText" text=", CSA">
      <formula>NOT(ISERROR(SEARCH(", CSA",I94)))</formula>
    </cfRule>
  </conditionalFormatting>
  <conditionalFormatting sqref="I96:N97">
    <cfRule type="containsText" dxfId="16" priority="7" operator="containsText" text=", USA">
      <formula>NOT(ISERROR(SEARCH(", USA",I96)))</formula>
    </cfRule>
    <cfRule type="containsText" dxfId="15" priority="8" operator="containsText" text=", CSA">
      <formula>NOT(ISERROR(SEARCH(", CSA",I96)))</formula>
    </cfRule>
  </conditionalFormatting>
  <conditionalFormatting sqref="I91:V91">
    <cfRule type="containsText" dxfId="14" priority="23" operator="containsText" text=", USA">
      <formula>NOT(ISERROR(SEARCH(", USA",I91)))</formula>
    </cfRule>
    <cfRule type="containsText" dxfId="13" priority="24" operator="containsText" text=", CSA">
      <formula>NOT(ISERROR(SEARCH(", CSA",I91)))</formula>
    </cfRule>
  </conditionalFormatting>
  <conditionalFormatting sqref="I93:Z93">
    <cfRule type="containsText" dxfId="12" priority="15" operator="containsText" text=", USA">
      <formula>NOT(ISERROR(SEARCH(", USA",I93)))</formula>
    </cfRule>
    <cfRule type="containsText" dxfId="11" priority="16" operator="containsText" text=", CSA">
      <formula>NOT(ISERROR(SEARCH(", CSA",I93)))</formula>
    </cfRule>
  </conditionalFormatting>
  <conditionalFormatting sqref="I95:AB95">
    <cfRule type="containsText" dxfId="10" priority="11" operator="containsText" text=", USA">
      <formula>NOT(ISERROR(SEARCH(", USA",I95)))</formula>
    </cfRule>
    <cfRule type="containsText" dxfId="9" priority="12" operator="containsText" text=", CSA">
      <formula>NOT(ISERROR(SEARCH(", CSA",I95)))</formula>
    </cfRule>
  </conditionalFormatting>
  <conditionalFormatting sqref="I2:AD90">
    <cfRule type="containsText" dxfId="8" priority="27" operator="containsText" text=", USA">
      <formula>NOT(ISERROR(SEARCH(", USA",I2)))</formula>
    </cfRule>
    <cfRule type="containsText" dxfId="7" priority="28" operator="containsText" text=", CSA">
      <formula>NOT(ISERROR(SEARCH(", CSA",I2)))</formula>
    </cfRule>
  </conditionalFormatting>
  <conditionalFormatting sqref="I92:AD92">
    <cfRule type="containsText" dxfId="6" priority="19" operator="containsText" text=", USA">
      <formula>NOT(ISERROR(SEARCH(", USA",I92)))</formula>
    </cfRule>
    <cfRule type="containsText" dxfId="5" priority="20" operator="containsText" text=", CSA">
      <formula>NOT(ISERROR(SEARCH(", CSA",I92)))</formula>
    </cfRule>
  </conditionalFormatting>
  <conditionalFormatting sqref="AI2:AZ1048576">
    <cfRule type="cellIs" dxfId="4" priority="69" operator="greaterThan">
      <formula>0</formula>
    </cfRule>
  </conditionalFormatting>
  <conditionalFormatting sqref="I98:AD98">
    <cfRule type="containsText" dxfId="2" priority="3" operator="containsText" text=", USA">
      <formula>NOT(ISERROR(SEARCH(", USA",I98)))</formula>
    </cfRule>
    <cfRule type="containsText" dxfId="3" priority="4" operator="containsText" text=", CSA">
      <formula>NOT(ISERROR(SEARCH(", CSA",I98)))</formula>
    </cfRule>
  </conditionalFormatting>
  <conditionalFormatting sqref="B98:G98">
    <cfRule type="containsText" dxfId="1" priority="1" operator="containsText" text=", USA">
      <formula>NOT(ISERROR(SEARCH(", USA",B98)))</formula>
    </cfRule>
    <cfRule type="containsText" dxfId="0" priority="2" operator="containsText" text=", CSA">
      <formula>NOT(ISERROR(SEARCH(", CSA",B98)))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2025-12-28T03:28:45Z</dcterms:modified>
</cp:coreProperties>
</file>